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:\Applicaties\Digijust\tijdelijkeDigiJustBestanden\786e143b\"/>
    </mc:Choice>
  </mc:AlternateContent>
  <xr:revisionPtr revIDLastSave="0" documentId="13_ncr:1_{C519E2B1-0874-4BF5-BD16-5BA9D8F7F83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RLK14035 beoordeling" sheetId="2" r:id="rId1"/>
    <sheet name="Weging" sheetId="3" state="hidden" r:id="rId2"/>
    <sheet name="Conditie IBA" sheetId="4" state="hidden" r:id="rId3"/>
    <sheet name="Invulvelden" sheetId="5" state="hidden" r:id="rId4"/>
  </sheets>
  <definedNames>
    <definedName name="_xlnm.Print_Area" localSheetId="0">'BRLK14035 beoordeling'!$A$1:$G$179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6" i="2" l="1"/>
  <c r="C163" i="2"/>
  <c r="E18" i="2"/>
  <c r="F18" i="2"/>
  <c r="E19" i="2"/>
  <c r="F19" i="2"/>
  <c r="E20" i="2"/>
  <c r="F20" i="2"/>
  <c r="C12" i="4"/>
  <c r="C11" i="4"/>
  <c r="C10" i="4"/>
  <c r="C9" i="4"/>
  <c r="C8" i="4"/>
  <c r="C6" i="4"/>
  <c r="C5" i="4"/>
  <c r="L4" i="4"/>
  <c r="D507" i="3"/>
  <c r="C139" i="3"/>
  <c r="D139" i="3" s="1"/>
  <c r="C138" i="3"/>
  <c r="C137" i="3"/>
  <c r="D137" i="3" s="1"/>
  <c r="C136" i="3"/>
  <c r="D136" i="3" s="1"/>
  <c r="F136" i="3" s="1"/>
  <c r="C135" i="3"/>
  <c r="D135" i="3" s="1"/>
  <c r="F135" i="3" s="1"/>
  <c r="C134" i="3"/>
  <c r="C133" i="3"/>
  <c r="D133" i="3" s="1"/>
  <c r="C132" i="3"/>
  <c r="D132" i="3" s="1"/>
  <c r="F132" i="3" s="1"/>
  <c r="C131" i="3"/>
  <c r="D131" i="3" s="1"/>
  <c r="C130" i="3"/>
  <c r="D130" i="3" s="1"/>
  <c r="D129" i="3"/>
  <c r="D128" i="3"/>
  <c r="D127" i="3"/>
  <c r="D126" i="3"/>
  <c r="D125" i="3"/>
  <c r="C124" i="3"/>
  <c r="C123" i="3"/>
  <c r="C122" i="3"/>
  <c r="D122" i="3" s="1"/>
  <c r="F122" i="3" s="1"/>
  <c r="C121" i="3"/>
  <c r="C120" i="3"/>
  <c r="C119" i="3"/>
  <c r="C118" i="3"/>
  <c r="D118" i="3" s="1"/>
  <c r="D117" i="3"/>
  <c r="C117" i="3"/>
  <c r="C116" i="3"/>
  <c r="D116" i="3" s="1"/>
  <c r="D115" i="3"/>
  <c r="D114" i="3"/>
  <c r="D113" i="3"/>
  <c r="D112" i="3"/>
  <c r="C111" i="3"/>
  <c r="D111" i="3" s="1"/>
  <c r="C108" i="3"/>
  <c r="D108" i="3" s="1"/>
  <c r="C107" i="3"/>
  <c r="D107" i="3" s="1"/>
  <c r="D106" i="3"/>
  <c r="J104" i="3"/>
  <c r="I104" i="3"/>
  <c r="C104" i="3"/>
  <c r="D104" i="3" s="1"/>
  <c r="J103" i="3"/>
  <c r="I103" i="3"/>
  <c r="D103" i="3"/>
  <c r="J99" i="3"/>
  <c r="I99" i="3"/>
  <c r="C99" i="3"/>
  <c r="D99" i="3" s="1"/>
  <c r="J98" i="3"/>
  <c r="I98" i="3"/>
  <c r="D98" i="3"/>
  <c r="J93" i="3"/>
  <c r="I93" i="3"/>
  <c r="C93" i="3"/>
  <c r="D93" i="3" s="1"/>
  <c r="J92" i="3"/>
  <c r="I92" i="3"/>
  <c r="D92" i="3"/>
  <c r="C88" i="3"/>
  <c r="D88" i="3" s="1"/>
  <c r="C87" i="3"/>
  <c r="H87" i="3" s="1"/>
  <c r="K87" i="3" s="1"/>
  <c r="D10" i="4" s="1"/>
  <c r="D86" i="3"/>
  <c r="D83" i="3"/>
  <c r="C83" i="3"/>
  <c r="C82" i="3"/>
  <c r="C101" i="3" s="1"/>
  <c r="D81" i="3"/>
  <c r="I80" i="3"/>
  <c r="D80" i="3"/>
  <c r="J79" i="3"/>
  <c r="I79" i="3"/>
  <c r="D79" i="3"/>
  <c r="J76" i="3"/>
  <c r="I76" i="3"/>
  <c r="C76" i="3"/>
  <c r="D76" i="3" s="1"/>
  <c r="J75" i="3"/>
  <c r="I75" i="3"/>
  <c r="D75" i="3"/>
  <c r="J71" i="3"/>
  <c r="I71" i="3"/>
  <c r="C71" i="3"/>
  <c r="D71" i="3" s="1"/>
  <c r="J70" i="3"/>
  <c r="I70" i="3"/>
  <c r="D70" i="3"/>
  <c r="J68" i="3"/>
  <c r="I68" i="3"/>
  <c r="C68" i="3"/>
  <c r="D68" i="3" s="1"/>
  <c r="J67" i="3"/>
  <c r="I67" i="3"/>
  <c r="D67" i="3"/>
  <c r="D63" i="3"/>
  <c r="C63" i="3"/>
  <c r="C62" i="3"/>
  <c r="C77" i="3" s="1"/>
  <c r="D61" i="3"/>
  <c r="C60" i="3"/>
  <c r="J59" i="3"/>
  <c r="I59" i="3"/>
  <c r="C59" i="3"/>
  <c r="D59" i="3" s="1"/>
  <c r="J58" i="3"/>
  <c r="I58" i="3"/>
  <c r="D58" i="3"/>
  <c r="C57" i="3"/>
  <c r="C56" i="3"/>
  <c r="D56" i="3" s="1"/>
  <c r="F56" i="3" s="1"/>
  <c r="C55" i="3"/>
  <c r="D55" i="3" s="1"/>
  <c r="C54" i="3"/>
  <c r="C53" i="3"/>
  <c r="J52" i="3"/>
  <c r="I52" i="3"/>
  <c r="C52" i="3"/>
  <c r="D52" i="3" s="1"/>
  <c r="J51" i="3"/>
  <c r="I51" i="3"/>
  <c r="D51" i="3"/>
  <c r="C50" i="3"/>
  <c r="D50" i="3" s="1"/>
  <c r="F50" i="3" s="1"/>
  <c r="C49" i="3"/>
  <c r="D49" i="3" s="1"/>
  <c r="C48" i="3"/>
  <c r="J47" i="3"/>
  <c r="I47" i="3"/>
  <c r="D47" i="3"/>
  <c r="C47" i="3"/>
  <c r="J46" i="3"/>
  <c r="I46" i="3"/>
  <c r="D46" i="3"/>
  <c r="C45" i="3"/>
  <c r="D45" i="3" s="1"/>
  <c r="J44" i="3"/>
  <c r="I44" i="3"/>
  <c r="C44" i="3"/>
  <c r="D44" i="3" s="1"/>
  <c r="J43" i="3"/>
  <c r="I43" i="3"/>
  <c r="C42" i="3"/>
  <c r="C41" i="3"/>
  <c r="D41" i="3" s="1"/>
  <c r="C40" i="3"/>
  <c r="D40" i="3" s="1"/>
  <c r="D39" i="3"/>
  <c r="C39" i="3"/>
  <c r="D38" i="3"/>
  <c r="C36" i="3"/>
  <c r="C35" i="3"/>
  <c r="D35" i="3" s="1"/>
  <c r="J34" i="3"/>
  <c r="I34" i="3"/>
  <c r="C34" i="3"/>
  <c r="D34" i="3" s="1"/>
  <c r="J33" i="3"/>
  <c r="I33" i="3"/>
  <c r="C32" i="3"/>
  <c r="D32" i="3" s="1"/>
  <c r="J31" i="3"/>
  <c r="I31" i="3"/>
  <c r="C31" i="3"/>
  <c r="D31" i="3" s="1"/>
  <c r="J30" i="3"/>
  <c r="I30" i="3"/>
  <c r="C29" i="3"/>
  <c r="D29" i="3" s="1"/>
  <c r="C28" i="3"/>
  <c r="D28" i="3" s="1"/>
  <c r="F28" i="3" s="1"/>
  <c r="C27" i="3"/>
  <c r="D27" i="3" s="1"/>
  <c r="J26" i="3"/>
  <c r="I26" i="3"/>
  <c r="C26" i="3"/>
  <c r="D26" i="3" s="1"/>
  <c r="J25" i="3"/>
  <c r="I25" i="3"/>
  <c r="C24" i="3"/>
  <c r="C23" i="3"/>
  <c r="C22" i="3"/>
  <c r="C21" i="3"/>
  <c r="D21" i="3" s="1"/>
  <c r="C20" i="3"/>
  <c r="D20" i="3" s="1"/>
  <c r="J17" i="3"/>
  <c r="I17" i="3"/>
  <c r="C17" i="3"/>
  <c r="D17" i="3" s="1"/>
  <c r="J16" i="3"/>
  <c r="I16" i="3"/>
  <c r="J11" i="3"/>
  <c r="I11" i="3"/>
  <c r="D11" i="3"/>
  <c r="J10" i="3"/>
  <c r="I10" i="3"/>
  <c r="C6" i="3"/>
  <c r="C5" i="3"/>
  <c r="C12" i="3" s="1"/>
  <c r="F150" i="2"/>
  <c r="E150" i="2"/>
  <c r="F149" i="2"/>
  <c r="E149" i="2"/>
  <c r="F148" i="2"/>
  <c r="E148" i="2"/>
  <c r="F147" i="2"/>
  <c r="E147" i="2"/>
  <c r="F146" i="2"/>
  <c r="E146" i="2"/>
  <c r="F145" i="2"/>
  <c r="E145" i="2"/>
  <c r="F144" i="2"/>
  <c r="E144" i="2"/>
  <c r="F143" i="2"/>
  <c r="E143" i="2"/>
  <c r="F142" i="2"/>
  <c r="E142" i="2"/>
  <c r="F135" i="2"/>
  <c r="E135" i="2"/>
  <c r="F134" i="2"/>
  <c r="E134" i="2"/>
  <c r="F133" i="2"/>
  <c r="E133" i="2"/>
  <c r="F132" i="2"/>
  <c r="E132" i="2"/>
  <c r="F131" i="2"/>
  <c r="E131" i="2"/>
  <c r="F130" i="2"/>
  <c r="E130" i="2"/>
  <c r="F129" i="2"/>
  <c r="E129" i="2"/>
  <c r="F122" i="2"/>
  <c r="E122" i="2"/>
  <c r="C110" i="3"/>
  <c r="D110" i="3" s="1"/>
  <c r="C109" i="3"/>
  <c r="D109" i="3" s="1"/>
  <c r="F116" i="2"/>
  <c r="E116" i="2"/>
  <c r="F113" i="2"/>
  <c r="E113" i="2"/>
  <c r="F112" i="2"/>
  <c r="E112" i="2"/>
  <c r="F111" i="2"/>
  <c r="E111" i="2"/>
  <c r="F108" i="2"/>
  <c r="E108" i="2"/>
  <c r="F107" i="2"/>
  <c r="E107" i="2"/>
  <c r="F106" i="2"/>
  <c r="E106" i="2"/>
  <c r="F105" i="2"/>
  <c r="F102" i="2"/>
  <c r="E102" i="2"/>
  <c r="F101" i="2"/>
  <c r="E101" i="2"/>
  <c r="F100" i="2"/>
  <c r="E100" i="2"/>
  <c r="D98" i="2"/>
  <c r="F96" i="2"/>
  <c r="E96" i="2"/>
  <c r="F95" i="2"/>
  <c r="E95" i="2"/>
  <c r="D93" i="2"/>
  <c r="F89" i="2"/>
  <c r="E89" i="2"/>
  <c r="F88" i="2"/>
  <c r="E88" i="2"/>
  <c r="F85" i="2"/>
  <c r="E85" i="2"/>
  <c r="F84" i="2"/>
  <c r="E84" i="2"/>
  <c r="F83" i="2"/>
  <c r="E83" i="2"/>
  <c r="F80" i="2"/>
  <c r="E80" i="2"/>
  <c r="F77" i="2"/>
  <c r="E77" i="2"/>
  <c r="F76" i="2"/>
  <c r="E76" i="2"/>
  <c r="F75" i="2"/>
  <c r="E75" i="2"/>
  <c r="D73" i="2"/>
  <c r="F71" i="2"/>
  <c r="E71" i="2"/>
  <c r="F68" i="2"/>
  <c r="E68" i="2"/>
  <c r="F67" i="2"/>
  <c r="E67" i="2"/>
  <c r="F66" i="2"/>
  <c r="E66" i="2"/>
  <c r="F65" i="2"/>
  <c r="E65" i="2"/>
  <c r="F64" i="2"/>
  <c r="E64" i="2"/>
  <c r="F61" i="2"/>
  <c r="E61" i="2"/>
  <c r="F60" i="2"/>
  <c r="E60" i="2"/>
  <c r="F59" i="2"/>
  <c r="E59" i="2"/>
  <c r="F56" i="2"/>
  <c r="E56" i="2"/>
  <c r="F53" i="2"/>
  <c r="E53" i="2"/>
  <c r="F52" i="2"/>
  <c r="E52" i="2"/>
  <c r="F51" i="2"/>
  <c r="E51" i="2"/>
  <c r="F47" i="2"/>
  <c r="E47" i="2"/>
  <c r="F46" i="2"/>
  <c r="E46" i="2"/>
  <c r="F43" i="2"/>
  <c r="E43" i="2"/>
  <c r="F40" i="2"/>
  <c r="E40" i="2"/>
  <c r="F39" i="2"/>
  <c r="E39" i="2"/>
  <c r="F38" i="2"/>
  <c r="E38" i="2"/>
  <c r="F35" i="2"/>
  <c r="E35" i="2"/>
  <c r="F34" i="2"/>
  <c r="E34" i="2"/>
  <c r="F33" i="2"/>
  <c r="E33" i="2"/>
  <c r="F29" i="2"/>
  <c r="E29" i="2"/>
  <c r="F26" i="2"/>
  <c r="E26" i="2"/>
  <c r="F25" i="2"/>
  <c r="E25" i="2"/>
  <c r="F24" i="2"/>
  <c r="E24" i="2"/>
  <c r="F23" i="2"/>
  <c r="E23" i="2"/>
  <c r="D16" i="2"/>
  <c r="D82" i="3" l="1"/>
  <c r="D62" i="3"/>
  <c r="C78" i="3"/>
  <c r="D78" i="3" s="1"/>
  <c r="F78" i="3" s="1"/>
  <c r="C72" i="3"/>
  <c r="D72" i="3" s="1"/>
  <c r="F72" i="3" s="1"/>
  <c r="C64" i="3"/>
  <c r="D64" i="3" s="1"/>
  <c r="C95" i="3"/>
  <c r="C105" i="3"/>
  <c r="D105" i="3" s="1"/>
  <c r="F105" i="3" s="1"/>
  <c r="I105" i="3" s="1"/>
  <c r="C91" i="3"/>
  <c r="D91" i="3" s="1"/>
  <c r="F91" i="3" s="1"/>
  <c r="C97" i="3"/>
  <c r="D97" i="3" s="1"/>
  <c r="C100" i="3"/>
  <c r="D100" i="3" s="1"/>
  <c r="F27" i="3"/>
  <c r="I27" i="3" s="1"/>
  <c r="D24" i="3"/>
  <c r="F24" i="3" s="1"/>
  <c r="C14" i="3"/>
  <c r="D14" i="3" s="1"/>
  <c r="F14" i="3" s="1"/>
  <c r="J122" i="3"/>
  <c r="I122" i="3"/>
  <c r="D101" i="3"/>
  <c r="F101" i="3" s="1"/>
  <c r="F41" i="3"/>
  <c r="F118" i="3"/>
  <c r="H5" i="3"/>
  <c r="K5" i="3" s="1"/>
  <c r="D5" i="4" s="1"/>
  <c r="C13" i="3"/>
  <c r="D13" i="3" s="1"/>
  <c r="F13" i="3" s="1"/>
  <c r="D87" i="3"/>
  <c r="H116" i="3"/>
  <c r="K116" i="3" s="1"/>
  <c r="D12" i="4" s="1"/>
  <c r="K12" i="4" s="1"/>
  <c r="F139" i="3"/>
  <c r="I139" i="3" s="1"/>
  <c r="C9" i="3"/>
  <c r="D9" i="3" s="1"/>
  <c r="F9" i="3" s="1"/>
  <c r="C74" i="3"/>
  <c r="D74" i="3" s="1"/>
  <c r="C94" i="3"/>
  <c r="D94" i="3" s="1"/>
  <c r="F94" i="3" s="1"/>
  <c r="F131" i="3"/>
  <c r="J131" i="3" s="1"/>
  <c r="J56" i="3"/>
  <c r="I56" i="3"/>
  <c r="F12" i="3"/>
  <c r="D12" i="3"/>
  <c r="J50" i="3"/>
  <c r="I50" i="3"/>
  <c r="J28" i="3"/>
  <c r="I28" i="3"/>
  <c r="F110" i="3"/>
  <c r="E121" i="2"/>
  <c r="D22" i="3"/>
  <c r="F22" i="3" s="1"/>
  <c r="D53" i="3"/>
  <c r="F53" i="3" s="1"/>
  <c r="D54" i="3"/>
  <c r="F54" i="3" s="1"/>
  <c r="F55" i="3"/>
  <c r="D57" i="3"/>
  <c r="F57" i="3" s="1"/>
  <c r="D119" i="3"/>
  <c r="F119" i="3" s="1"/>
  <c r="D121" i="3"/>
  <c r="F121" i="3" s="1"/>
  <c r="D124" i="3"/>
  <c r="F124" i="3" s="1"/>
  <c r="E120" i="2"/>
  <c r="F121" i="2"/>
  <c r="C7" i="3"/>
  <c r="C15" i="3"/>
  <c r="C18" i="3"/>
  <c r="D23" i="3"/>
  <c r="F23" i="3" s="1"/>
  <c r="F29" i="3"/>
  <c r="F32" i="3"/>
  <c r="F35" i="3"/>
  <c r="D36" i="3"/>
  <c r="F36" i="3" s="1"/>
  <c r="F40" i="3"/>
  <c r="D42" i="3"/>
  <c r="F42" i="3" s="1"/>
  <c r="F45" i="3"/>
  <c r="D77" i="3"/>
  <c r="F77" i="3" s="1"/>
  <c r="F109" i="3"/>
  <c r="J132" i="3"/>
  <c r="I132" i="3"/>
  <c r="D134" i="3"/>
  <c r="F134" i="3" s="1"/>
  <c r="J136" i="3"/>
  <c r="I136" i="3"/>
  <c r="D138" i="3"/>
  <c r="F138" i="3" s="1"/>
  <c r="F100" i="3"/>
  <c r="J135" i="3"/>
  <c r="I135" i="3"/>
  <c r="D48" i="3"/>
  <c r="F48" i="3" s="1"/>
  <c r="F49" i="3"/>
  <c r="D60" i="3"/>
  <c r="F60" i="3" s="1"/>
  <c r="F120" i="2"/>
  <c r="C8" i="3"/>
  <c r="D95" i="3"/>
  <c r="F95" i="3"/>
  <c r="D120" i="3"/>
  <c r="F120" i="3" s="1"/>
  <c r="D123" i="3"/>
  <c r="F123" i="3" s="1"/>
  <c r="F133" i="3"/>
  <c r="F137" i="3"/>
  <c r="C73" i="3"/>
  <c r="C65" i="3"/>
  <c r="C66" i="3"/>
  <c r="C69" i="3"/>
  <c r="C102" i="3"/>
  <c r="C96" i="3"/>
  <c r="C90" i="3"/>
  <c r="C85" i="3"/>
  <c r="H82" i="3"/>
  <c r="K82" i="3" s="1"/>
  <c r="D9" i="4" s="1"/>
  <c r="C84" i="3"/>
  <c r="C89" i="3"/>
  <c r="F111" i="3"/>
  <c r="F64" i="3" l="1"/>
  <c r="J64" i="3" s="1"/>
  <c r="J27" i="3"/>
  <c r="J105" i="3"/>
  <c r="G104" i="3"/>
  <c r="G130" i="3"/>
  <c r="H129" i="3" s="1"/>
  <c r="K129" i="3" s="1"/>
  <c r="D13" i="4" s="1"/>
  <c r="F97" i="3"/>
  <c r="J97" i="3" s="1"/>
  <c r="G26" i="3"/>
  <c r="J24" i="3"/>
  <c r="I24" i="3"/>
  <c r="I101" i="3"/>
  <c r="J101" i="3"/>
  <c r="L12" i="4"/>
  <c r="I131" i="3"/>
  <c r="F74" i="3"/>
  <c r="I74" i="3" s="1"/>
  <c r="J139" i="3"/>
  <c r="J118" i="3"/>
  <c r="J116" i="3" s="1"/>
  <c r="F12" i="4" s="1"/>
  <c r="J12" i="4" s="1"/>
  <c r="I118" i="3"/>
  <c r="I116" i="3" s="1"/>
  <c r="E12" i="4" s="1"/>
  <c r="G12" i="4" s="1"/>
  <c r="H12" i="4" s="1"/>
  <c r="G117" i="3"/>
  <c r="J41" i="3"/>
  <c r="I41" i="3"/>
  <c r="I77" i="3"/>
  <c r="J77" i="3"/>
  <c r="G76" i="3"/>
  <c r="I22" i="3"/>
  <c r="G21" i="3"/>
  <c r="J22" i="3"/>
  <c r="J36" i="3"/>
  <c r="I36" i="3"/>
  <c r="I119" i="3"/>
  <c r="J119" i="3"/>
  <c r="I53" i="3"/>
  <c r="J53" i="3"/>
  <c r="G52" i="3"/>
  <c r="I13" i="3"/>
  <c r="J13" i="3"/>
  <c r="J48" i="3"/>
  <c r="G47" i="3"/>
  <c r="I48" i="3"/>
  <c r="J23" i="3"/>
  <c r="I23" i="3"/>
  <c r="I57" i="3"/>
  <c r="J57" i="3"/>
  <c r="J138" i="3"/>
  <c r="I138" i="3"/>
  <c r="I121" i="3"/>
  <c r="J121" i="3"/>
  <c r="J14" i="3"/>
  <c r="I14" i="3"/>
  <c r="J72" i="3"/>
  <c r="I72" i="3"/>
  <c r="I120" i="3"/>
  <c r="J120" i="3"/>
  <c r="I91" i="3"/>
  <c r="J91" i="3"/>
  <c r="I124" i="3"/>
  <c r="J124" i="3"/>
  <c r="D85" i="3"/>
  <c r="F85" i="3" s="1"/>
  <c r="D69" i="3"/>
  <c r="F69" i="3" s="1"/>
  <c r="J100" i="3"/>
  <c r="I100" i="3"/>
  <c r="I40" i="3"/>
  <c r="J40" i="3"/>
  <c r="G39" i="3"/>
  <c r="D15" i="3"/>
  <c r="F15" i="3" s="1"/>
  <c r="G11" i="3" s="1"/>
  <c r="I78" i="3"/>
  <c r="J78" i="3"/>
  <c r="J60" i="3"/>
  <c r="G59" i="3"/>
  <c r="I60" i="3"/>
  <c r="J12" i="3"/>
  <c r="I12" i="3"/>
  <c r="D90" i="3"/>
  <c r="F90" i="3" s="1"/>
  <c r="I133" i="3"/>
  <c r="J133" i="3"/>
  <c r="I64" i="3"/>
  <c r="J54" i="3"/>
  <c r="I54" i="3"/>
  <c r="I42" i="3"/>
  <c r="J42" i="3"/>
  <c r="D84" i="3"/>
  <c r="F84" i="3" s="1"/>
  <c r="D96" i="3"/>
  <c r="F96" i="3" s="1"/>
  <c r="D65" i="3"/>
  <c r="F65" i="3" s="1"/>
  <c r="I97" i="3"/>
  <c r="I45" i="3"/>
  <c r="J45" i="3"/>
  <c r="G44" i="3"/>
  <c r="I35" i="3"/>
  <c r="G34" i="3"/>
  <c r="J35" i="3"/>
  <c r="D7" i="3"/>
  <c r="F7" i="3" s="1"/>
  <c r="J55" i="3"/>
  <c r="I55" i="3"/>
  <c r="J111" i="3"/>
  <c r="I111" i="3"/>
  <c r="I137" i="3"/>
  <c r="J137" i="3"/>
  <c r="I29" i="3"/>
  <c r="J29" i="3"/>
  <c r="I9" i="3"/>
  <c r="J9" i="3"/>
  <c r="D89" i="3"/>
  <c r="F89" i="3" s="1"/>
  <c r="D66" i="3"/>
  <c r="F66" i="3" s="1"/>
  <c r="I95" i="3"/>
  <c r="J95" i="3"/>
  <c r="J109" i="3"/>
  <c r="G108" i="3"/>
  <c r="H107" i="3" s="1"/>
  <c r="K107" i="3" s="1"/>
  <c r="D11" i="4" s="1"/>
  <c r="I109" i="3"/>
  <c r="D102" i="3"/>
  <c r="F102" i="3" s="1"/>
  <c r="G99" i="3" s="1"/>
  <c r="D73" i="3"/>
  <c r="F73" i="3" s="1"/>
  <c r="I123" i="3"/>
  <c r="J123" i="3"/>
  <c r="F8" i="3"/>
  <c r="D8" i="3"/>
  <c r="J49" i="3"/>
  <c r="I49" i="3"/>
  <c r="I32" i="3"/>
  <c r="G31" i="3"/>
  <c r="J32" i="3"/>
  <c r="D18" i="3"/>
  <c r="F18" i="3"/>
  <c r="J134" i="3"/>
  <c r="I134" i="3"/>
  <c r="I94" i="3"/>
  <c r="J94" i="3"/>
  <c r="I110" i="3"/>
  <c r="J110" i="3"/>
  <c r="G93" i="3" l="1"/>
  <c r="J129" i="3"/>
  <c r="F13" i="4" s="1"/>
  <c r="J13" i="4" s="1"/>
  <c r="I129" i="3"/>
  <c r="E13" i="4" s="1"/>
  <c r="G13" i="4" s="1"/>
  <c r="I107" i="3"/>
  <c r="E11" i="4" s="1"/>
  <c r="G11" i="4" s="1"/>
  <c r="H11" i="4" s="1"/>
  <c r="J107" i="3"/>
  <c r="F11" i="4" s="1"/>
  <c r="J11" i="4" s="1"/>
  <c r="G71" i="3"/>
  <c r="G63" i="3"/>
  <c r="H62" i="3" s="1"/>
  <c r="K62" i="3" s="1"/>
  <c r="D8" i="4" s="1"/>
  <c r="J38" i="3"/>
  <c r="F7" i="4" s="1"/>
  <c r="J7" i="4" s="1"/>
  <c r="H38" i="3"/>
  <c r="K38" i="3" s="1"/>
  <c r="D7" i="4" s="1"/>
  <c r="I38" i="3"/>
  <c r="E7" i="4" s="1"/>
  <c r="G7" i="4" s="1"/>
  <c r="H20" i="3"/>
  <c r="K20" i="3" s="1"/>
  <c r="D6" i="4" s="1"/>
  <c r="J20" i="3"/>
  <c r="F6" i="4" s="1"/>
  <c r="J6" i="4" s="1"/>
  <c r="I20" i="3"/>
  <c r="E6" i="4" s="1"/>
  <c r="G6" i="4" s="1"/>
  <c r="J74" i="3"/>
  <c r="I12" i="4"/>
  <c r="P12" i="4"/>
  <c r="O12" i="4"/>
  <c r="N12" i="4"/>
  <c r="J73" i="3"/>
  <c r="I73" i="3"/>
  <c r="J15" i="3"/>
  <c r="I15" i="3"/>
  <c r="J102" i="3"/>
  <c r="I102" i="3"/>
  <c r="J96" i="3"/>
  <c r="I96" i="3"/>
  <c r="J90" i="3"/>
  <c r="I90" i="3"/>
  <c r="I66" i="3"/>
  <c r="J66" i="3"/>
  <c r="J65" i="3"/>
  <c r="I65" i="3"/>
  <c r="I69" i="3"/>
  <c r="G68" i="3"/>
  <c r="J69" i="3"/>
  <c r="G17" i="3"/>
  <c r="I18" i="3"/>
  <c r="J18" i="3"/>
  <c r="J89" i="3"/>
  <c r="J87" i="3" s="1"/>
  <c r="F10" i="4" s="1"/>
  <c r="J10" i="4" s="1"/>
  <c r="I89" i="3"/>
  <c r="G88" i="3"/>
  <c r="J85" i="3"/>
  <c r="I85" i="3"/>
  <c r="J8" i="3"/>
  <c r="I8" i="3"/>
  <c r="G6" i="3"/>
  <c r="J7" i="3"/>
  <c r="I7" i="3"/>
  <c r="G83" i="3"/>
  <c r="I84" i="3"/>
  <c r="I82" i="3" s="1"/>
  <c r="E9" i="4" s="1"/>
  <c r="G9" i="4" s="1"/>
  <c r="J84" i="3"/>
  <c r="J82" i="3" s="1"/>
  <c r="F9" i="4" s="1"/>
  <c r="J9" i="4" s="1"/>
  <c r="I13" i="4" l="1"/>
  <c r="H9" i="4"/>
  <c r="H6" i="4"/>
  <c r="I11" i="4"/>
  <c r="I7" i="4"/>
  <c r="I5" i="3"/>
  <c r="E5" i="4" s="1"/>
  <c r="G5" i="4" s="1"/>
  <c r="H13" i="4"/>
  <c r="K13" i="4" s="1"/>
  <c r="K11" i="4"/>
  <c r="C162" i="2" s="1"/>
  <c r="I87" i="3"/>
  <c r="E10" i="4" s="1"/>
  <c r="G10" i="4" s="1"/>
  <c r="H10" i="4" s="1"/>
  <c r="J62" i="3"/>
  <c r="F8" i="4" s="1"/>
  <c r="J8" i="4" s="1"/>
  <c r="I62" i="3"/>
  <c r="E8" i="4" s="1"/>
  <c r="G8" i="4" s="1"/>
  <c r="H7" i="4"/>
  <c r="I6" i="4"/>
  <c r="J5" i="3"/>
  <c r="F5" i="4" s="1"/>
  <c r="J5" i="4" s="1"/>
  <c r="I5" i="4" s="1"/>
  <c r="I9" i="4"/>
  <c r="K9" i="4" s="1"/>
  <c r="I10" i="4"/>
  <c r="K6" i="4" l="1"/>
  <c r="C157" i="2" s="1"/>
  <c r="K10" i="4"/>
  <c r="C161" i="2" s="1"/>
  <c r="K7" i="4"/>
  <c r="L7" i="4" s="1"/>
  <c r="O7" i="4" s="1"/>
  <c r="H8" i="4"/>
  <c r="C164" i="2"/>
  <c r="L13" i="4"/>
  <c r="L11" i="4"/>
  <c r="P11" i="4" s="1"/>
  <c r="L9" i="4"/>
  <c r="O9" i="4" s="1"/>
  <c r="C160" i="2"/>
  <c r="I8" i="4"/>
  <c r="H5" i="4"/>
  <c r="K5" i="4" s="1"/>
  <c r="L10" i="4" l="1"/>
  <c r="N10" i="4" s="1"/>
  <c r="L6" i="4"/>
  <c r="P6" i="4" s="1"/>
  <c r="N7" i="4"/>
  <c r="P7" i="4"/>
  <c r="C158" i="2"/>
  <c r="K8" i="4"/>
  <c r="L8" i="4" s="1"/>
  <c r="P9" i="4"/>
  <c r="N9" i="4"/>
  <c r="O13" i="4"/>
  <c r="N13" i="4"/>
  <c r="P13" i="4"/>
  <c r="O11" i="4"/>
  <c r="N11" i="4"/>
  <c r="O10" i="4"/>
  <c r="P10" i="4"/>
  <c r="L5" i="4"/>
  <c r="N6" i="4" l="1"/>
  <c r="O6" i="4"/>
  <c r="C159" i="2"/>
  <c r="N8" i="4"/>
  <c r="O8" i="4"/>
  <c r="P8" i="4"/>
  <c r="P5" i="4"/>
  <c r="P4" i="4" s="1"/>
  <c r="T4" i="4" s="1"/>
  <c r="O5" i="4"/>
  <c r="N5" i="4"/>
  <c r="N4" i="4" l="1"/>
  <c r="O4" i="4"/>
  <c r="Q4" i="4" s="1"/>
  <c r="S4" i="4" s="1"/>
  <c r="R4" i="4" l="1"/>
  <c r="U4" i="4" s="1"/>
  <c r="E166" i="2" s="1"/>
</calcChain>
</file>

<file path=xl/sharedStrings.xml><?xml version="1.0" encoding="utf-8"?>
<sst xmlns="http://schemas.openxmlformats.org/spreadsheetml/2006/main" count="387" uniqueCount="127">
  <si>
    <t xml:space="preserve"> Versie 4.0</t>
  </si>
  <si>
    <t>COMPONENT ID</t>
  </si>
  <si>
    <t>Naam Inspecteur</t>
  </si>
  <si>
    <t>Naam object</t>
  </si>
  <si>
    <t>Objectcode</t>
  </si>
  <si>
    <t xml:space="preserve">DVD code </t>
  </si>
  <si>
    <t>Coördinaten RD   X</t>
  </si>
  <si>
    <t xml:space="preserve">Nadere locatiebepaling </t>
  </si>
  <si>
    <t>Coördinaten RD   Y</t>
  </si>
  <si>
    <t>Fabrikant</t>
  </si>
  <si>
    <t>Datum</t>
  </si>
  <si>
    <t>Nadere specificatie bwd/instl</t>
  </si>
  <si>
    <t>Technisch advies</t>
  </si>
  <si>
    <t>Omschrijving Manco’s (afkeuring)</t>
  </si>
  <si>
    <t>Opmerkingen (geen afkeuring)</t>
  </si>
  <si>
    <t xml:space="preserve">Keuring </t>
  </si>
  <si>
    <t>De installatie is:</t>
  </si>
  <si>
    <t>In opdracht</t>
  </si>
  <si>
    <t>Handtekening inspecteur</t>
  </si>
  <si>
    <t>Influent pompput (aanwezig?)</t>
  </si>
  <si>
    <t>Constructie</t>
  </si>
  <si>
    <t>Functionaliteit BRL</t>
  </si>
  <si>
    <t>Advies BRL</t>
  </si>
  <si>
    <t>Behuizing / put</t>
  </si>
  <si>
    <t>Vervuiling</t>
  </si>
  <si>
    <t>n.v.t.</t>
  </si>
  <si>
    <t>Afdekking / toegang</t>
  </si>
  <si>
    <t>Leidingwerk / appendages / airliften</t>
  </si>
  <si>
    <t>Leidingwerk</t>
  </si>
  <si>
    <t>Afsluiting / afsluiters</t>
  </si>
  <si>
    <t>Terugslagklep</t>
  </si>
  <si>
    <t>Airlift</t>
  </si>
  <si>
    <t>Niveauregeling</t>
  </si>
  <si>
    <t>Niveau meetapparatuur / drukopnemers / vlotter</t>
  </si>
  <si>
    <t>Ontvangstput/buffer/voorbezinker</t>
  </si>
  <si>
    <t>Stuks aanwezig</t>
  </si>
  <si>
    <t>Afsluiting / afsluiters / kraantjes</t>
  </si>
  <si>
    <t>Proceswater voorbezinker</t>
  </si>
  <si>
    <t>Drijflaag</t>
  </si>
  <si>
    <t>Bezinksel</t>
  </si>
  <si>
    <t>Reactor / biologische afbraak</t>
  </si>
  <si>
    <t>Afsluiting / afsluiters/ kraantjes</t>
  </si>
  <si>
    <t>Airliften</t>
  </si>
  <si>
    <t>Beluchting</t>
  </si>
  <si>
    <t>Schotel / buisbeluchter(s)</t>
  </si>
  <si>
    <t>Luchtpomp / luchtblower</t>
  </si>
  <si>
    <t>Luchtpomp / luchtblower bevestiging / montage</t>
  </si>
  <si>
    <t>Luchtpomp / luchtblower capaciteit</t>
  </si>
  <si>
    <t>Ontluchtingsleidingen</t>
  </si>
  <si>
    <t>Proceswater reactor</t>
  </si>
  <si>
    <t>Bezinksel / Slib</t>
  </si>
  <si>
    <t>Nabezinker (separaat aanwezig?)</t>
  </si>
  <si>
    <t>Proceswater nabezinker</t>
  </si>
  <si>
    <t>Troebelheid</t>
  </si>
  <si>
    <t>Monsternameput (aanwezig?)</t>
  </si>
  <si>
    <t>Effluent pompput (aanwezig?)</t>
  </si>
  <si>
    <t>Pomp - medium transport</t>
  </si>
  <si>
    <t>Aansluitkabel</t>
  </si>
  <si>
    <t>Pomphuis / motorbehuizing</t>
  </si>
  <si>
    <t>Lagers</t>
  </si>
  <si>
    <t>pompbevestiging / montage</t>
  </si>
  <si>
    <t>Conditie</t>
  </si>
  <si>
    <t>Advies monteur</t>
  </si>
  <si>
    <t>Lozingspunt</t>
  </si>
  <si>
    <t>Capaciteit</t>
  </si>
  <si>
    <t>Bodemlozing</t>
  </si>
  <si>
    <t>Lozing oppervlaktewater</t>
  </si>
  <si>
    <t>Infiltratie</t>
  </si>
  <si>
    <t>Redelijk</t>
  </si>
  <si>
    <r>
      <t xml:space="preserve">Effluent </t>
    </r>
    <r>
      <rPr>
        <sz val="7"/>
        <color theme="0"/>
        <rFont val="Arial Unicode MS"/>
        <family val="2"/>
      </rPr>
      <t>overeenkomstig art. 3.5 activiteitenbesluit</t>
    </r>
  </si>
  <si>
    <t>Effluent</t>
  </si>
  <si>
    <t>Waarde</t>
  </si>
  <si>
    <t>Biologisch zuurstof verbruik (BZV)</t>
  </si>
  <si>
    <t>Chemisch zuurstof verbruik (CZV, COD)</t>
  </si>
  <si>
    <t>Totaal stikstof (N-totaal)</t>
  </si>
  <si>
    <t>Ammoniumstikstof</t>
  </si>
  <si>
    <t>Onopgeloste stoffen</t>
  </si>
  <si>
    <t>Fosfor (P-totaal)</t>
  </si>
  <si>
    <t>Zuurgraad (pH)</t>
  </si>
  <si>
    <t>Elektrische installatie</t>
  </si>
  <si>
    <t>Onderdeel</t>
  </si>
  <si>
    <t>Buitenopstellingskast</t>
  </si>
  <si>
    <t>Binnenkast</t>
  </si>
  <si>
    <t>Aarding</t>
  </si>
  <si>
    <t>Aarlekschakelaar</t>
  </si>
  <si>
    <t>Signalering</t>
  </si>
  <si>
    <t>Procesbesturing (PLC)</t>
  </si>
  <si>
    <t>Motor / magneet beveiligingsschakelaar(s)</t>
  </si>
  <si>
    <t>Thermische beveiligingsschakelaar(s)</t>
  </si>
  <si>
    <t>Elektromagnetische kleppen</t>
  </si>
  <si>
    <t>Gewogen condities onderdelen en volledige systeem</t>
  </si>
  <si>
    <t>Effluent overeenkomstig art. 3.5 activiteitenbesluit</t>
  </si>
  <si>
    <t>Algeheel gewogen conditie iba systeem</t>
  </si>
  <si>
    <t>Overzichtsfoto</t>
  </si>
  <si>
    <t>Foto Schakelkast</t>
  </si>
  <si>
    <t xml:space="preserve">Overige foto's </t>
  </si>
  <si>
    <t>Wegingsaspect</t>
  </si>
  <si>
    <t>Input inspectie</t>
  </si>
  <si>
    <t>Wegingsfactor</t>
  </si>
  <si>
    <t>Strafpunten</t>
  </si>
  <si>
    <t>Score</t>
  </si>
  <si>
    <t>inspectie</t>
  </si>
  <si>
    <t>item</t>
  </si>
  <si>
    <t>onderdeel</t>
  </si>
  <si>
    <t>min</t>
  </si>
  <si>
    <t>max</t>
  </si>
  <si>
    <t>&lt;-- Goed</t>
  </si>
  <si>
    <t>&lt;--Redelijk</t>
  </si>
  <si>
    <t>object</t>
  </si>
  <si>
    <t>Lijsten</t>
  </si>
  <si>
    <t>pick list</t>
  </si>
  <si>
    <t>Goed</t>
  </si>
  <si>
    <t>Ja</t>
  </si>
  <si>
    <t>Slecht</t>
  </si>
  <si>
    <t>Nee</t>
  </si>
  <si>
    <t>Goedgekeurd</t>
  </si>
  <si>
    <t>Manco</t>
  </si>
  <si>
    <t>Afgekeurd</t>
  </si>
  <si>
    <t>Niet gekeurd</t>
  </si>
  <si>
    <t>Waarde oordeel voor weging</t>
  </si>
  <si>
    <t>Impact oordeel</t>
  </si>
  <si>
    <t>strafpunten</t>
  </si>
  <si>
    <t>1 = niet zo belangrijk</t>
  </si>
  <si>
    <t>3 = redelijk van belang kan verstoring veroorzaken</t>
  </si>
  <si>
    <t>5 = van groot belang voor systeem functioneren</t>
  </si>
  <si>
    <t>Onderhoud uitvoeren</t>
  </si>
  <si>
    <t>Onderhouds-/ Inspectierapport 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</si>
</sst>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43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7"/>
      <color rgb="FFFF0000"/>
      <name val="Arial Unicode MS"/>
      <family val="2"/>
    </font>
    <font>
      <b/>
      <sz val="7"/>
      <color theme="1"/>
      <name val="Arial Unicode MS"/>
      <family val="2"/>
    </font>
    <font>
      <sz val="8"/>
      <color rgb="FF000000"/>
      <name val="Arial"/>
      <family val="2"/>
    </font>
    <font>
      <sz val="7"/>
      <color theme="1"/>
      <name val="Arial Unicode MS"/>
      <family val="2"/>
    </font>
    <font>
      <b/>
      <sz val="8"/>
      <name val="Arial"/>
      <family val="2"/>
    </font>
    <font>
      <b/>
      <sz val="9"/>
      <color theme="1"/>
      <name val="Arial Unicode MS"/>
      <family val="2"/>
    </font>
    <font>
      <sz val="9"/>
      <color theme="1"/>
      <name val="Arial Unicode MS"/>
      <family val="2"/>
    </font>
    <font>
      <b/>
      <sz val="9"/>
      <color theme="0"/>
      <name val="Arial Unicode MS"/>
      <family val="2"/>
    </font>
    <font>
      <b/>
      <sz val="9"/>
      <color rgb="FFC00000"/>
      <name val="Arial Unicode MS"/>
      <family val="2"/>
    </font>
    <font>
      <i/>
      <sz val="7"/>
      <color theme="0"/>
      <name val="Arial Unicode MS"/>
      <family val="2"/>
    </font>
    <font>
      <sz val="7"/>
      <color theme="0"/>
      <name val="Arial Unicode MS"/>
      <family val="2"/>
    </font>
    <font>
      <sz val="6"/>
      <color theme="1"/>
      <name val="Arial Unicode MS"/>
      <family val="2"/>
    </font>
    <font>
      <b/>
      <sz val="7"/>
      <color rgb="FF0070C0"/>
      <name val="Arial Unicode MS"/>
      <family val="2"/>
    </font>
    <font>
      <sz val="8"/>
      <color theme="1"/>
      <name val="Arial Unicode MS"/>
      <family val="2"/>
    </font>
    <font>
      <sz val="8"/>
      <color rgb="FFFF0000"/>
      <name val="Arial Unicode MS"/>
      <family val="2"/>
    </font>
    <font>
      <sz val="9"/>
      <color rgb="FFFF0000"/>
      <name val="Arial Unicode MS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name val="Arial Unicode MS"/>
      <family val="2"/>
    </font>
    <font>
      <b/>
      <sz val="7"/>
      <color rgb="FFC00000"/>
      <name val="Arial Unicode MS"/>
      <family val="2"/>
    </font>
    <font>
      <b/>
      <sz val="7"/>
      <color theme="0"/>
      <name val="Arial Unicode MS"/>
      <family val="2"/>
    </font>
    <font>
      <sz val="7"/>
      <color rgb="FFC00000"/>
      <name val="Arial Unicode MS"/>
      <family val="2"/>
    </font>
    <font>
      <b/>
      <sz val="8"/>
      <color rgb="FFC00000"/>
      <name val="Arial Unicode MS"/>
      <family val="2"/>
    </font>
    <font>
      <sz val="8"/>
      <color rgb="FFC00000"/>
      <name val="Arial Unicode MS"/>
      <family val="2"/>
    </font>
    <font>
      <sz val="8"/>
      <color theme="0"/>
      <name val="Arial Unicode MS"/>
      <family val="2"/>
    </font>
    <font>
      <b/>
      <sz val="9"/>
      <color rgb="FFC00000"/>
      <name val="Calibri"/>
      <family val="2"/>
      <scheme val="minor"/>
    </font>
    <font>
      <sz val="9"/>
      <color rgb="FFC00000"/>
      <name val="Calibri"/>
      <family val="2"/>
      <scheme val="minor"/>
    </font>
    <font>
      <b/>
      <sz val="12"/>
      <color theme="0"/>
      <name val="Arial Unicode MS"/>
      <family val="2"/>
    </font>
    <font>
      <sz val="9"/>
      <color theme="0"/>
      <name val="Arial Unicode MS"/>
      <family val="2"/>
    </font>
    <font>
      <sz val="10"/>
      <color theme="0"/>
      <name val="Arial Unicode MS"/>
      <family val="2"/>
    </font>
    <font>
      <sz val="9"/>
      <color rgb="FFC00000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b/>
      <u/>
      <sz val="9"/>
      <color theme="1"/>
      <name val="Arial Unicode MS"/>
      <family val="2"/>
    </font>
  </fonts>
  <fills count="21">
    <fill>
      <patternFill patternType="none"/>
    </fill>
    <fill>
      <patternFill patternType="gray125"/>
    </fill>
    <fill>
      <patternFill patternType="solid">
        <fgColor rgb="FFDDD9C3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7">
    <xf numFmtId="0" fontId="0" fillId="0" borderId="0" xfId="0"/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right" vertical="top" wrapText="1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1" applyAlignment="1">
      <alignment horizontal="left" vertical="top"/>
    </xf>
    <xf numFmtId="0" fontId="6" fillId="3" borderId="4" xfId="1" applyFont="1" applyFill="1" applyBorder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1" fontId="7" fillId="0" borderId="6" xfId="1" applyNumberFormat="1" applyFont="1" applyBorder="1" applyAlignment="1">
      <alignment horizontal="left" vertical="top" shrinkToFit="1"/>
    </xf>
    <xf numFmtId="0" fontId="8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center" wrapText="1"/>
    </xf>
    <xf numFmtId="0" fontId="2" fillId="2" borderId="14" xfId="1" applyFont="1" applyFill="1" applyBorder="1" applyAlignment="1">
      <alignment horizontal="left" vertical="top"/>
    </xf>
    <xf numFmtId="0" fontId="9" fillId="2" borderId="2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8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 applyProtection="1">
      <alignment horizontal="left" vertical="center"/>
      <protection locked="0"/>
    </xf>
    <xf numFmtId="0" fontId="10" fillId="0" borderId="0" xfId="1" applyFont="1" applyAlignment="1">
      <alignment horizontal="right" vertical="center"/>
    </xf>
    <xf numFmtId="164" fontId="11" fillId="0" borderId="0" xfId="1" applyNumberFormat="1" applyFont="1" applyAlignment="1" applyProtection="1">
      <alignment horizontal="left" vertical="center"/>
      <protection locked="0"/>
    </xf>
    <xf numFmtId="0" fontId="10" fillId="0" borderId="0" xfId="1" applyFont="1" applyAlignment="1" applyProtection="1">
      <alignment vertical="center"/>
      <protection locked="0"/>
    </xf>
    <xf numFmtId="0" fontId="12" fillId="4" borderId="15" xfId="1" applyFont="1" applyFill="1" applyBorder="1" applyAlignment="1">
      <alignment horizontal="left" vertical="center"/>
    </xf>
    <xf numFmtId="0" fontId="13" fillId="5" borderId="16" xfId="1" applyFont="1" applyFill="1" applyBorder="1" applyAlignment="1" applyProtection="1">
      <alignment horizontal="center" vertical="center"/>
      <protection locked="0"/>
    </xf>
    <xf numFmtId="0" fontId="14" fillId="4" borderId="16" xfId="1" applyFont="1" applyFill="1" applyBorder="1" applyAlignment="1">
      <alignment horizontal="left" vertical="center"/>
    </xf>
    <xf numFmtId="0" fontId="12" fillId="4" borderId="16" xfId="1" applyFont="1" applyFill="1" applyBorder="1" applyAlignment="1">
      <alignment horizontal="left" vertical="center"/>
    </xf>
    <xf numFmtId="0" fontId="12" fillId="4" borderId="16" xfId="1" applyFont="1" applyFill="1" applyBorder="1" applyAlignment="1">
      <alignment horizontal="right" vertical="center"/>
    </xf>
    <xf numFmtId="0" fontId="15" fillId="4" borderId="17" xfId="1" applyFont="1" applyFill="1" applyBorder="1" applyAlignment="1">
      <alignment horizontal="left" vertical="center"/>
    </xf>
    <xf numFmtId="0" fontId="6" fillId="3" borderId="18" xfId="1" applyFont="1" applyFill="1" applyBorder="1" applyAlignment="1">
      <alignment horizontal="left" vertical="center" wrapText="1"/>
    </xf>
    <xf numFmtId="0" fontId="6" fillId="3" borderId="18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left" vertical="center" wrapText="1"/>
    </xf>
    <xf numFmtId="0" fontId="8" fillId="5" borderId="12" xfId="1" applyFont="1" applyFill="1" applyBorder="1" applyAlignment="1">
      <alignment horizontal="left" vertical="center" wrapText="1"/>
    </xf>
    <xf numFmtId="0" fontId="8" fillId="0" borderId="12" xfId="1" applyFont="1" applyBorder="1" applyAlignment="1" applyProtection="1">
      <alignment horizontal="center" vertical="center"/>
      <protection locked="0"/>
    </xf>
    <xf numFmtId="0" fontId="8" fillId="5" borderId="9" xfId="1" applyFont="1" applyFill="1" applyBorder="1" applyAlignment="1">
      <alignment horizontal="center" vertical="center" wrapText="1"/>
    </xf>
    <xf numFmtId="0" fontId="16" fillId="5" borderId="10" xfId="1" applyFont="1" applyFill="1" applyBorder="1" applyAlignment="1">
      <alignment horizontal="left" vertical="top" wrapText="1"/>
    </xf>
    <xf numFmtId="0" fontId="16" fillId="5" borderId="12" xfId="1" applyFont="1" applyFill="1" applyBorder="1" applyAlignment="1">
      <alignment horizontal="center" vertical="top" wrapText="1"/>
    </xf>
    <xf numFmtId="0" fontId="16" fillId="5" borderId="12" xfId="1" applyFont="1" applyFill="1" applyBorder="1" applyAlignment="1" applyProtection="1">
      <alignment vertical="top"/>
      <protection locked="0"/>
    </xf>
    <xf numFmtId="0" fontId="8" fillId="5" borderId="21" xfId="1" applyFont="1" applyFill="1" applyBorder="1" applyAlignment="1">
      <alignment horizontal="left" vertical="center" wrapText="1"/>
    </xf>
    <xf numFmtId="0" fontId="8" fillId="0" borderId="21" xfId="1" applyFont="1" applyBorder="1" applyAlignment="1" applyProtection="1">
      <alignment horizontal="center" vertical="center"/>
      <protection locked="0"/>
    </xf>
    <xf numFmtId="0" fontId="8" fillId="5" borderId="22" xfId="1" applyFont="1" applyFill="1" applyBorder="1" applyAlignment="1">
      <alignment horizontal="center" vertical="center" wrapText="1"/>
    </xf>
    <xf numFmtId="0" fontId="16" fillId="5" borderId="23" xfId="1" applyFont="1" applyFill="1" applyBorder="1" applyAlignment="1">
      <alignment horizontal="left" vertical="top" wrapText="1"/>
    </xf>
    <xf numFmtId="0" fontId="16" fillId="5" borderId="21" xfId="1" applyFont="1" applyFill="1" applyBorder="1" applyAlignment="1">
      <alignment horizontal="center" vertical="top" wrapText="1"/>
    </xf>
    <xf numFmtId="0" fontId="16" fillId="5" borderId="21" xfId="1" applyFont="1" applyFill="1" applyBorder="1" applyAlignment="1" applyProtection="1">
      <alignment vertical="top"/>
      <protection locked="0"/>
    </xf>
    <xf numFmtId="0" fontId="8" fillId="5" borderId="24" xfId="1" applyFont="1" applyFill="1" applyBorder="1" applyAlignment="1">
      <alignment horizontal="left" vertical="center" wrapText="1"/>
    </xf>
    <xf numFmtId="0" fontId="8" fillId="0" borderId="24" xfId="1" applyFont="1" applyBorder="1" applyAlignment="1" applyProtection="1">
      <alignment horizontal="center" vertical="center"/>
      <protection locked="0"/>
    </xf>
    <xf numFmtId="0" fontId="8" fillId="5" borderId="25" xfId="1" applyFont="1" applyFill="1" applyBorder="1" applyAlignment="1">
      <alignment horizontal="center" vertical="center" wrapText="1"/>
    </xf>
    <xf numFmtId="0" fontId="16" fillId="5" borderId="26" xfId="1" applyFont="1" applyFill="1" applyBorder="1" applyAlignment="1">
      <alignment horizontal="left" vertical="top" wrapText="1"/>
    </xf>
    <xf numFmtId="0" fontId="16" fillId="5" borderId="24" xfId="1" applyFont="1" applyFill="1" applyBorder="1" applyAlignment="1">
      <alignment horizontal="center" vertical="top" wrapText="1"/>
    </xf>
    <xf numFmtId="0" fontId="16" fillId="5" borderId="24" xfId="1" applyFont="1" applyFill="1" applyBorder="1" applyAlignment="1" applyProtection="1">
      <alignment vertical="top"/>
      <protection locked="0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center" wrapText="1"/>
    </xf>
    <xf numFmtId="0" fontId="16" fillId="5" borderId="28" xfId="1" applyFont="1" applyFill="1" applyBorder="1" applyAlignment="1">
      <alignment horizontal="center" vertical="top" wrapText="1"/>
    </xf>
    <xf numFmtId="0" fontId="16" fillId="5" borderId="28" xfId="1" applyFont="1" applyFill="1" applyBorder="1" applyAlignment="1" applyProtection="1">
      <alignment vertical="top"/>
      <protection locked="0"/>
    </xf>
    <xf numFmtId="0" fontId="8" fillId="5" borderId="27" xfId="1" applyFont="1" applyFill="1" applyBorder="1" applyAlignment="1">
      <alignment horizontal="left" vertical="center" wrapText="1"/>
    </xf>
    <xf numFmtId="0" fontId="8" fillId="0" borderId="27" xfId="1" applyFont="1" applyBorder="1" applyAlignment="1" applyProtection="1">
      <alignment horizontal="center" vertical="center"/>
      <protection locked="0"/>
    </xf>
    <xf numFmtId="0" fontId="8" fillId="5" borderId="15" xfId="1" applyFont="1" applyFill="1" applyBorder="1" applyAlignment="1">
      <alignment horizontal="center" vertical="center" wrapText="1"/>
    </xf>
    <xf numFmtId="0" fontId="16" fillId="5" borderId="17" xfId="1" applyFont="1" applyFill="1" applyBorder="1" applyAlignment="1">
      <alignment horizontal="left" vertical="top" wrapText="1"/>
    </xf>
    <xf numFmtId="0" fontId="16" fillId="5" borderId="27" xfId="1" applyFont="1" applyFill="1" applyBorder="1" applyAlignment="1">
      <alignment horizontal="center" vertical="top" wrapText="1"/>
    </xf>
    <xf numFmtId="0" fontId="16" fillId="5" borderId="27" xfId="1" applyFont="1" applyFill="1" applyBorder="1" applyAlignment="1" applyProtection="1">
      <alignment vertical="top"/>
      <protection locked="0"/>
    </xf>
    <xf numFmtId="0" fontId="13" fillId="5" borderId="17" xfId="1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 applyProtection="1">
      <alignment vertical="top"/>
      <protection locked="0"/>
    </xf>
    <xf numFmtId="0" fontId="6" fillId="6" borderId="27" xfId="1" applyFont="1" applyFill="1" applyBorder="1" applyAlignment="1">
      <alignment horizontal="left" vertical="center" wrapText="1"/>
    </xf>
    <xf numFmtId="0" fontId="6" fillId="6" borderId="27" xfId="1" applyFont="1" applyFill="1" applyBorder="1" applyAlignment="1">
      <alignment horizontal="center" vertical="center"/>
    </xf>
    <xf numFmtId="0" fontId="6" fillId="6" borderId="16" xfId="1" applyFont="1" applyFill="1" applyBorder="1" applyAlignment="1">
      <alignment vertical="center" wrapText="1"/>
    </xf>
    <xf numFmtId="0" fontId="6" fillId="6" borderId="17" xfId="1" applyFont="1" applyFill="1" applyBorder="1" applyAlignment="1">
      <alignment horizontal="left" vertical="center" wrapText="1"/>
    </xf>
    <xf numFmtId="0" fontId="8" fillId="7" borderId="12" xfId="1" applyFont="1" applyFill="1" applyBorder="1" applyAlignment="1">
      <alignment horizontal="left" vertical="center" wrapText="1"/>
    </xf>
    <xf numFmtId="0" fontId="8" fillId="7" borderId="29" xfId="1" applyFont="1" applyFill="1" applyBorder="1" applyAlignment="1">
      <alignment vertical="center" wrapText="1"/>
    </xf>
    <xf numFmtId="0" fontId="16" fillId="7" borderId="10" xfId="1" applyFont="1" applyFill="1" applyBorder="1" applyAlignment="1">
      <alignment horizontal="left" vertical="top" wrapText="1"/>
    </xf>
    <xf numFmtId="0" fontId="16" fillId="7" borderId="12" xfId="1" applyFont="1" applyFill="1" applyBorder="1" applyAlignment="1">
      <alignment horizontal="center" vertical="top" wrapText="1"/>
    </xf>
    <xf numFmtId="0" fontId="16" fillId="7" borderId="12" xfId="1" applyFont="1" applyFill="1" applyBorder="1" applyAlignment="1" applyProtection="1">
      <alignment vertical="top"/>
      <protection locked="0"/>
    </xf>
    <xf numFmtId="0" fontId="8" fillId="7" borderId="24" xfId="1" applyFont="1" applyFill="1" applyBorder="1" applyAlignment="1">
      <alignment horizontal="left" vertical="center" wrapText="1"/>
    </xf>
    <xf numFmtId="0" fontId="8" fillId="7" borderId="30" xfId="1" applyFont="1" applyFill="1" applyBorder="1" applyAlignment="1">
      <alignment vertical="center" wrapText="1"/>
    </xf>
    <xf numFmtId="0" fontId="16" fillId="7" borderId="26" xfId="1" applyFont="1" applyFill="1" applyBorder="1" applyAlignment="1">
      <alignment horizontal="left" vertical="top" wrapText="1"/>
    </xf>
    <xf numFmtId="0" fontId="16" fillId="7" borderId="24" xfId="1" applyFont="1" applyFill="1" applyBorder="1" applyAlignment="1">
      <alignment horizontal="center" vertical="top" wrapText="1"/>
    </xf>
    <xf numFmtId="0" fontId="16" fillId="7" borderId="24" xfId="1" applyFont="1" applyFill="1" applyBorder="1" applyAlignment="1" applyProtection="1">
      <alignment vertical="top"/>
      <protection locked="0"/>
    </xf>
    <xf numFmtId="0" fontId="15" fillId="4" borderId="16" xfId="1" applyFont="1" applyFill="1" applyBorder="1" applyAlignment="1">
      <alignment horizontal="left" vertical="center"/>
    </xf>
    <xf numFmtId="0" fontId="8" fillId="7" borderId="27" xfId="1" applyFont="1" applyFill="1" applyBorder="1" applyAlignment="1">
      <alignment horizontal="left" vertical="center" wrapText="1"/>
    </xf>
    <xf numFmtId="0" fontId="8" fillId="7" borderId="16" xfId="1" applyFont="1" applyFill="1" applyBorder="1" applyAlignment="1">
      <alignment vertical="center" wrapText="1"/>
    </xf>
    <xf numFmtId="0" fontId="16" fillId="7" borderId="17" xfId="1" applyFont="1" applyFill="1" applyBorder="1" applyAlignment="1">
      <alignment horizontal="left" vertical="top" wrapText="1"/>
    </xf>
    <xf numFmtId="0" fontId="16" fillId="7" borderId="27" xfId="1" applyFont="1" applyFill="1" applyBorder="1" applyAlignment="1">
      <alignment horizontal="center" vertical="top" wrapText="1"/>
    </xf>
    <xf numFmtId="0" fontId="16" fillId="7" borderId="27" xfId="1" applyFont="1" applyFill="1" applyBorder="1" applyAlignment="1" applyProtection="1">
      <alignment vertical="top"/>
      <protection locked="0"/>
    </xf>
    <xf numFmtId="0" fontId="8" fillId="0" borderId="16" xfId="1" applyFont="1" applyBorder="1" applyAlignment="1">
      <alignment horizontal="left" vertical="center" wrapText="1"/>
    </xf>
    <xf numFmtId="0" fontId="8" fillId="0" borderId="16" xfId="1" applyFont="1" applyBorder="1" applyAlignment="1" applyProtection="1">
      <alignment horizontal="center" vertical="center"/>
      <protection locked="0"/>
    </xf>
    <xf numFmtId="0" fontId="8" fillId="0" borderId="16" xfId="1" applyFont="1" applyBorder="1" applyAlignment="1">
      <alignment vertical="center" wrapText="1"/>
    </xf>
    <xf numFmtId="0" fontId="16" fillId="0" borderId="16" xfId="1" applyFont="1" applyBorder="1" applyAlignment="1">
      <alignment horizontal="left" vertical="top" wrapText="1"/>
    </xf>
    <xf numFmtId="0" fontId="16" fillId="0" borderId="16" xfId="1" applyFont="1" applyBorder="1" applyAlignment="1">
      <alignment horizontal="center" vertical="top" wrapText="1"/>
    </xf>
    <xf numFmtId="0" fontId="16" fillId="0" borderId="16" xfId="1" applyFont="1" applyBorder="1" applyAlignment="1" applyProtection="1">
      <alignment vertical="top"/>
      <protection locked="0"/>
    </xf>
    <xf numFmtId="0" fontId="8" fillId="0" borderId="0" xfId="1" applyFont="1" applyAlignment="1" applyProtection="1">
      <alignment vertical="center"/>
      <protection locked="0"/>
    </xf>
    <xf numFmtId="0" fontId="13" fillId="5" borderId="16" xfId="1" applyFont="1" applyFill="1" applyBorder="1" applyAlignment="1" applyProtection="1">
      <alignment horizontal="left" vertical="center"/>
      <protection locked="0"/>
    </xf>
    <xf numFmtId="0" fontId="6" fillId="8" borderId="7" xfId="1" applyFont="1" applyFill="1" applyBorder="1" applyAlignment="1">
      <alignment horizontal="left" vertical="center" wrapText="1"/>
    </xf>
    <xf numFmtId="0" fontId="6" fillId="8" borderId="7" xfId="1" applyFont="1" applyFill="1" applyBorder="1" applyAlignment="1">
      <alignment horizontal="center" vertical="center"/>
    </xf>
    <xf numFmtId="0" fontId="6" fillId="8" borderId="31" xfId="1" applyFont="1" applyFill="1" applyBorder="1" applyAlignment="1">
      <alignment horizontal="center" vertical="center" wrapText="1"/>
    </xf>
    <xf numFmtId="0" fontId="6" fillId="8" borderId="32" xfId="1" applyFont="1" applyFill="1" applyBorder="1" applyAlignment="1">
      <alignment horizontal="left" vertical="center" wrapText="1"/>
    </xf>
    <xf numFmtId="0" fontId="8" fillId="9" borderId="12" xfId="1" applyFont="1" applyFill="1" applyBorder="1" applyAlignment="1">
      <alignment horizontal="left" vertical="center" wrapText="1"/>
    </xf>
    <xf numFmtId="0" fontId="8" fillId="9" borderId="9" xfId="1" applyFont="1" applyFill="1" applyBorder="1" applyAlignment="1">
      <alignment horizontal="center" vertical="center" wrapText="1"/>
    </xf>
    <xf numFmtId="0" fontId="16" fillId="9" borderId="10" xfId="1" applyFont="1" applyFill="1" applyBorder="1" applyAlignment="1">
      <alignment horizontal="left" vertical="top" wrapText="1"/>
    </xf>
    <xf numFmtId="0" fontId="16" fillId="9" borderId="12" xfId="1" applyFont="1" applyFill="1" applyBorder="1" applyAlignment="1">
      <alignment horizontal="center" vertical="top" wrapText="1"/>
    </xf>
    <xf numFmtId="0" fontId="16" fillId="9" borderId="12" xfId="1" applyFont="1" applyFill="1" applyBorder="1" applyAlignment="1" applyProtection="1">
      <alignment vertical="top"/>
      <protection locked="0"/>
    </xf>
    <xf numFmtId="0" fontId="8" fillId="9" borderId="21" xfId="1" applyFont="1" applyFill="1" applyBorder="1" applyAlignment="1">
      <alignment horizontal="left" vertical="center" wrapText="1"/>
    </xf>
    <xf numFmtId="0" fontId="8" fillId="9" borderId="22" xfId="1" applyFont="1" applyFill="1" applyBorder="1" applyAlignment="1">
      <alignment horizontal="center" vertical="center" wrapText="1"/>
    </xf>
    <xf numFmtId="0" fontId="16" fillId="9" borderId="23" xfId="1" applyFont="1" applyFill="1" applyBorder="1" applyAlignment="1">
      <alignment horizontal="left" vertical="top" wrapText="1"/>
    </xf>
    <xf numFmtId="0" fontId="16" fillId="9" borderId="21" xfId="1" applyFont="1" applyFill="1" applyBorder="1" applyAlignment="1">
      <alignment horizontal="center" vertical="top" wrapText="1"/>
    </xf>
    <xf numFmtId="0" fontId="16" fillId="9" borderId="21" xfId="1" applyFont="1" applyFill="1" applyBorder="1" applyAlignment="1" applyProtection="1">
      <alignment vertical="top"/>
      <protection locked="0"/>
    </xf>
    <xf numFmtId="0" fontId="8" fillId="9" borderId="24" xfId="1" applyFont="1" applyFill="1" applyBorder="1" applyAlignment="1">
      <alignment horizontal="left" vertical="center" wrapText="1"/>
    </xf>
    <xf numFmtId="0" fontId="8" fillId="9" borderId="25" xfId="1" applyFont="1" applyFill="1" applyBorder="1" applyAlignment="1">
      <alignment horizontal="center" vertical="center" wrapText="1"/>
    </xf>
    <xf numFmtId="0" fontId="16" fillId="9" borderId="26" xfId="1" applyFont="1" applyFill="1" applyBorder="1" applyAlignment="1">
      <alignment horizontal="left" vertical="top" wrapText="1"/>
    </xf>
    <xf numFmtId="0" fontId="16" fillId="9" borderId="24" xfId="1" applyFont="1" applyFill="1" applyBorder="1" applyAlignment="1">
      <alignment horizontal="center" vertical="top" wrapText="1"/>
    </xf>
    <xf numFmtId="0" fontId="16" fillId="9" borderId="24" xfId="1" applyFont="1" applyFill="1" applyBorder="1" applyAlignment="1" applyProtection="1">
      <alignment vertical="top"/>
      <protection locked="0"/>
    </xf>
    <xf numFmtId="0" fontId="6" fillId="6" borderId="17" xfId="1" applyFont="1" applyFill="1" applyBorder="1" applyAlignment="1">
      <alignment horizontal="center" vertical="center"/>
    </xf>
    <xf numFmtId="0" fontId="8" fillId="7" borderId="18" xfId="1" applyFont="1" applyFill="1" applyBorder="1" applyAlignment="1">
      <alignment horizontal="center" vertical="center"/>
    </xf>
    <xf numFmtId="1" fontId="17" fillId="10" borderId="10" xfId="1" applyNumberFormat="1" applyFont="1" applyFill="1" applyBorder="1" applyAlignment="1" applyProtection="1">
      <alignment horizontal="center" vertical="center"/>
      <protection locked="0"/>
    </xf>
    <xf numFmtId="0" fontId="16" fillId="7" borderId="12" xfId="1" applyFont="1" applyFill="1" applyBorder="1" applyAlignment="1">
      <alignment horizontal="left" vertical="top" wrapText="1"/>
    </xf>
    <xf numFmtId="0" fontId="8" fillId="7" borderId="21" xfId="1" applyFont="1" applyFill="1" applyBorder="1" applyAlignment="1">
      <alignment horizontal="left" vertical="center" wrapText="1"/>
    </xf>
    <xf numFmtId="0" fontId="8" fillId="7" borderId="21" xfId="1" applyFont="1" applyFill="1" applyBorder="1" applyAlignment="1">
      <alignment horizontal="center" vertical="center"/>
    </xf>
    <xf numFmtId="1" fontId="17" fillId="10" borderId="23" xfId="1" applyNumberFormat="1" applyFont="1" applyFill="1" applyBorder="1" applyAlignment="1" applyProtection="1">
      <alignment horizontal="center" vertical="center"/>
      <protection locked="0"/>
    </xf>
    <xf numFmtId="0" fontId="16" fillId="7" borderId="21" xfId="1" applyFont="1" applyFill="1" applyBorder="1" applyAlignment="1">
      <alignment horizontal="left" vertical="top" wrapText="1"/>
    </xf>
    <xf numFmtId="0" fontId="16" fillId="7" borderId="21" xfId="1" applyFont="1" applyFill="1" applyBorder="1" applyAlignment="1">
      <alignment horizontal="center" vertical="top" wrapText="1"/>
    </xf>
    <xf numFmtId="0" fontId="16" fillId="7" borderId="21" xfId="1" applyFont="1" applyFill="1" applyBorder="1" applyAlignment="1" applyProtection="1">
      <alignment vertical="top"/>
      <protection locked="0"/>
    </xf>
    <xf numFmtId="0" fontId="8" fillId="7" borderId="24" xfId="1" applyFont="1" applyFill="1" applyBorder="1" applyAlignment="1">
      <alignment horizontal="center" vertical="center"/>
    </xf>
    <xf numFmtId="165" fontId="17" fillId="10" borderId="26" xfId="1" applyNumberFormat="1" applyFont="1" applyFill="1" applyBorder="1" applyAlignment="1" applyProtection="1">
      <alignment horizontal="center" vertical="center"/>
      <protection locked="0"/>
    </xf>
    <xf numFmtId="0" fontId="16" fillId="7" borderId="24" xfId="1" applyFont="1" applyFill="1" applyBorder="1" applyAlignment="1">
      <alignment horizontal="left" vertical="top" wrapText="1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left" vertical="center" wrapText="1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164" fontId="8" fillId="0" borderId="0" xfId="1" applyNumberFormat="1" applyFont="1" applyAlignment="1" applyProtection="1">
      <alignment horizontal="left" vertical="center"/>
      <protection locked="0"/>
    </xf>
    <xf numFmtId="0" fontId="12" fillId="4" borderId="33" xfId="1" applyFont="1" applyFill="1" applyBorder="1" applyAlignment="1">
      <alignment horizontal="left" vertical="center"/>
    </xf>
    <xf numFmtId="0" fontId="12" fillId="4" borderId="34" xfId="1" applyFont="1" applyFill="1" applyBorder="1" applyAlignment="1">
      <alignment horizontal="left" vertical="center"/>
    </xf>
    <xf numFmtId="0" fontId="15" fillId="4" borderId="35" xfId="1" applyFont="1" applyFill="1" applyBorder="1" applyAlignment="1">
      <alignment horizontal="left" vertical="center"/>
    </xf>
    <xf numFmtId="0" fontId="15" fillId="4" borderId="36" xfId="1" applyFont="1" applyFill="1" applyBorder="1" applyAlignment="1">
      <alignment horizontal="left" vertical="center"/>
    </xf>
    <xf numFmtId="0" fontId="6" fillId="11" borderId="7" xfId="1" applyFont="1" applyFill="1" applyBorder="1" applyAlignment="1">
      <alignment horizontal="left" vertical="center" wrapText="1"/>
    </xf>
    <xf numFmtId="0" fontId="6" fillId="11" borderId="7" xfId="1" applyFont="1" applyFill="1" applyBorder="1" applyAlignment="1">
      <alignment horizontal="center" vertical="center"/>
    </xf>
    <xf numFmtId="0" fontId="6" fillId="11" borderId="31" xfId="1" applyFont="1" applyFill="1" applyBorder="1" applyAlignment="1">
      <alignment horizontal="center" vertical="center" wrapText="1"/>
    </xf>
    <xf numFmtId="0" fontId="6" fillId="11" borderId="32" xfId="1" applyFont="1" applyFill="1" applyBorder="1" applyAlignment="1">
      <alignment horizontal="left" vertical="center" wrapText="1"/>
    </xf>
    <xf numFmtId="0" fontId="8" fillId="12" borderId="12" xfId="1" applyFont="1" applyFill="1" applyBorder="1" applyAlignment="1">
      <alignment horizontal="left" vertical="center" wrapText="1"/>
    </xf>
    <xf numFmtId="0" fontId="8" fillId="12" borderId="9" xfId="1" applyFont="1" applyFill="1" applyBorder="1" applyAlignment="1">
      <alignment horizontal="center" vertical="center" wrapText="1"/>
    </xf>
    <xf numFmtId="0" fontId="16" fillId="12" borderId="10" xfId="1" applyFont="1" applyFill="1" applyBorder="1" applyAlignment="1">
      <alignment horizontal="left" vertical="top" wrapText="1"/>
    </xf>
    <xf numFmtId="0" fontId="16" fillId="12" borderId="12" xfId="1" applyFont="1" applyFill="1" applyBorder="1" applyAlignment="1">
      <alignment horizontal="center" vertical="top" wrapText="1"/>
    </xf>
    <xf numFmtId="0" fontId="16" fillId="12" borderId="12" xfId="1" applyFont="1" applyFill="1" applyBorder="1" applyAlignment="1" applyProtection="1">
      <alignment vertical="top"/>
      <protection locked="0"/>
    </xf>
    <xf numFmtId="0" fontId="8" fillId="12" borderId="21" xfId="1" applyFont="1" applyFill="1" applyBorder="1" applyAlignment="1">
      <alignment horizontal="left" vertical="center" wrapText="1"/>
    </xf>
    <xf numFmtId="0" fontId="8" fillId="12" borderId="22" xfId="1" applyFont="1" applyFill="1" applyBorder="1" applyAlignment="1">
      <alignment horizontal="center" vertical="center" wrapText="1"/>
    </xf>
    <xf numFmtId="0" fontId="16" fillId="12" borderId="23" xfId="1" applyFont="1" applyFill="1" applyBorder="1" applyAlignment="1">
      <alignment horizontal="left" vertical="top" wrapText="1"/>
    </xf>
    <xf numFmtId="0" fontId="16" fillId="12" borderId="21" xfId="1" applyFont="1" applyFill="1" applyBorder="1" applyAlignment="1">
      <alignment horizontal="center" vertical="top" wrapText="1"/>
    </xf>
    <xf numFmtId="0" fontId="16" fillId="12" borderId="21" xfId="1" applyFont="1" applyFill="1" applyBorder="1" applyAlignment="1" applyProtection="1">
      <alignment vertical="top"/>
      <protection locked="0"/>
    </xf>
    <xf numFmtId="0" fontId="8" fillId="12" borderId="24" xfId="1" applyFont="1" applyFill="1" applyBorder="1" applyAlignment="1">
      <alignment horizontal="left" vertical="center" wrapText="1"/>
    </xf>
    <xf numFmtId="0" fontId="8" fillId="12" borderId="25" xfId="1" applyFont="1" applyFill="1" applyBorder="1" applyAlignment="1">
      <alignment horizontal="center" vertical="center" wrapText="1"/>
    </xf>
    <xf numFmtId="0" fontId="16" fillId="12" borderId="26" xfId="1" applyFont="1" applyFill="1" applyBorder="1" applyAlignment="1">
      <alignment horizontal="left" vertical="top" wrapText="1"/>
    </xf>
    <xf numFmtId="0" fontId="16" fillId="12" borderId="24" xfId="1" applyFont="1" applyFill="1" applyBorder="1" applyAlignment="1">
      <alignment horizontal="center" vertical="top" wrapText="1"/>
    </xf>
    <xf numFmtId="0" fontId="16" fillId="12" borderId="24" xfId="1" applyFont="1" applyFill="1" applyBorder="1" applyAlignment="1" applyProtection="1">
      <alignment vertical="top"/>
      <protection locked="0"/>
    </xf>
    <xf numFmtId="0" fontId="12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8" fillId="0" borderId="12" xfId="1" applyFont="1" applyBorder="1" applyAlignment="1">
      <alignment horizontal="center" vertical="center"/>
    </xf>
    <xf numFmtId="0" fontId="8" fillId="0" borderId="22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center" vertical="center"/>
    </xf>
    <xf numFmtId="0" fontId="8" fillId="0" borderId="25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center" vertical="center"/>
    </xf>
    <xf numFmtId="0" fontId="8" fillId="0" borderId="37" xfId="1" applyFont="1" applyBorder="1" applyAlignment="1">
      <alignment horizontal="left" vertical="center" wrapText="1"/>
    </xf>
    <xf numFmtId="0" fontId="8" fillId="0" borderId="38" xfId="1" applyFont="1" applyBorder="1" applyAlignment="1">
      <alignment horizontal="center" vertical="center"/>
    </xf>
    <xf numFmtId="0" fontId="10" fillId="13" borderId="15" xfId="1" applyFont="1" applyFill="1" applyBorder="1" applyAlignment="1">
      <alignment vertical="center"/>
    </xf>
    <xf numFmtId="0" fontId="10" fillId="13" borderId="16" xfId="1" applyFont="1" applyFill="1" applyBorder="1" applyAlignment="1">
      <alignment horizontal="left" vertical="center"/>
    </xf>
    <xf numFmtId="0" fontId="11" fillId="14" borderId="16" xfId="1" applyFont="1" applyFill="1" applyBorder="1" applyAlignment="1">
      <alignment horizontal="center" vertical="center"/>
    </xf>
    <xf numFmtId="0" fontId="11" fillId="14" borderId="27" xfId="1" applyFont="1" applyFill="1" applyBorder="1" applyAlignment="1">
      <alignment horizontal="left" vertical="center"/>
    </xf>
    <xf numFmtId="0" fontId="11" fillId="14" borderId="16" xfId="1" applyFont="1" applyFill="1" applyBorder="1" applyAlignment="1">
      <alignment vertical="center"/>
    </xf>
    <xf numFmtId="0" fontId="11" fillId="14" borderId="17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21" fillId="2" borderId="1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left" vertical="top" wrapText="1"/>
    </xf>
    <xf numFmtId="0" fontId="22" fillId="0" borderId="4" xfId="1" applyFont="1" applyBorder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21" fillId="0" borderId="14" xfId="1" applyFont="1" applyBorder="1" applyAlignment="1">
      <alignment horizontal="left" vertical="top" wrapText="1"/>
    </xf>
    <xf numFmtId="0" fontId="3" fillId="0" borderId="39" xfId="1" applyFont="1" applyBorder="1" applyAlignment="1">
      <alignment horizontal="left" vertical="top" wrapText="1"/>
    </xf>
    <xf numFmtId="0" fontId="21" fillId="0" borderId="40" xfId="1" applyFont="1" applyBorder="1" applyAlignment="1">
      <alignment horizontal="left" vertical="top" wrapText="1"/>
    </xf>
    <xf numFmtId="0" fontId="3" fillId="0" borderId="41" xfId="1" applyFont="1" applyBorder="1" applyAlignment="1">
      <alignment horizontal="left" vertical="top" wrapText="1"/>
    </xf>
    <xf numFmtId="0" fontId="21" fillId="0" borderId="42" xfId="1" applyFont="1" applyBorder="1" applyAlignment="1">
      <alignment horizontal="left" vertical="top" wrapText="1"/>
    </xf>
    <xf numFmtId="0" fontId="22" fillId="0" borderId="31" xfId="1" applyFont="1" applyBorder="1" applyAlignment="1">
      <alignment horizontal="left" vertical="center"/>
    </xf>
    <xf numFmtId="0" fontId="22" fillId="0" borderId="38" xfId="1" applyFont="1" applyBorder="1" applyAlignment="1">
      <alignment horizontal="left" vertical="center"/>
    </xf>
    <xf numFmtId="0" fontId="21" fillId="0" borderId="43" xfId="1" applyFont="1" applyBorder="1" applyAlignment="1">
      <alignment horizontal="left" vertical="top" wrapText="1"/>
    </xf>
    <xf numFmtId="0" fontId="4" fillId="0" borderId="38" xfId="1" applyFont="1" applyBorder="1" applyAlignment="1">
      <alignment horizontal="left" vertical="top"/>
    </xf>
    <xf numFmtId="0" fontId="23" fillId="4" borderId="0" xfId="1" applyFont="1" applyFill="1"/>
    <xf numFmtId="0" fontId="23" fillId="4" borderId="0" xfId="1" applyFont="1" applyFill="1" applyAlignment="1">
      <alignment horizontal="center"/>
    </xf>
    <xf numFmtId="0" fontId="24" fillId="0" borderId="0" xfId="1" applyFont="1" applyAlignment="1">
      <alignment vertical="center"/>
    </xf>
    <xf numFmtId="0" fontId="25" fillId="4" borderId="0" xfId="1" applyFont="1" applyFill="1" applyAlignment="1">
      <alignment vertical="center"/>
    </xf>
    <xf numFmtId="0" fontId="26" fillId="4" borderId="0" xfId="1" applyFont="1" applyFill="1"/>
    <xf numFmtId="0" fontId="26" fillId="4" borderId="0" xfId="1" applyFont="1" applyFill="1" applyAlignment="1">
      <alignment horizontal="center"/>
    </xf>
    <xf numFmtId="0" fontId="12" fillId="4" borderId="15" xfId="1" applyFont="1" applyFill="1" applyBorder="1" applyAlignment="1">
      <alignment horizontal="center" vertical="center"/>
    </xf>
    <xf numFmtId="0" fontId="13" fillId="4" borderId="15" xfId="1" applyFont="1" applyFill="1" applyBorder="1" applyAlignment="1">
      <alignment horizontal="center" vertical="center"/>
    </xf>
    <xf numFmtId="0" fontId="27" fillId="15" borderId="27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 wrapText="1"/>
    </xf>
    <xf numFmtId="0" fontId="28" fillId="3" borderId="18" xfId="1" applyFont="1" applyFill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29" fillId="0" borderId="37" xfId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28" fillId="5" borderId="12" xfId="1" applyFont="1" applyFill="1" applyBorder="1" applyAlignment="1">
      <alignment horizontal="center" vertical="center" wrapText="1"/>
    </xf>
    <xf numFmtId="0" fontId="8" fillId="16" borderId="12" xfId="1" applyFont="1" applyFill="1" applyBorder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8" fillId="5" borderId="21" xfId="1" applyFont="1" applyFill="1" applyBorder="1" applyAlignment="1">
      <alignment horizontal="center" vertical="center" wrapText="1"/>
    </xf>
    <xf numFmtId="0" fontId="28" fillId="5" borderId="21" xfId="1" applyFont="1" applyFill="1" applyBorder="1" applyAlignment="1">
      <alignment horizontal="center" vertical="center" wrapText="1"/>
    </xf>
    <xf numFmtId="0" fontId="8" fillId="16" borderId="21" xfId="1" applyFont="1" applyFill="1" applyBorder="1" applyAlignment="1">
      <alignment horizontal="center" vertical="center" wrapText="1"/>
    </xf>
    <xf numFmtId="0" fontId="8" fillId="5" borderId="24" xfId="1" applyFont="1" applyFill="1" applyBorder="1" applyAlignment="1">
      <alignment horizontal="center" vertical="center" wrapText="1"/>
    </xf>
    <xf numFmtId="0" fontId="28" fillId="5" borderId="24" xfId="1" applyFont="1" applyFill="1" applyBorder="1" applyAlignment="1">
      <alignment horizontal="center" vertical="center" wrapText="1"/>
    </xf>
    <xf numFmtId="0" fontId="8" fillId="16" borderId="24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28" fillId="0" borderId="0" xfId="1" applyFont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3" borderId="27" xfId="1" applyFont="1" applyFill="1" applyBorder="1" applyAlignment="1">
      <alignment horizontal="center" vertical="center" wrapText="1"/>
    </xf>
    <xf numFmtId="0" fontId="28" fillId="3" borderId="27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8" fillId="5" borderId="27" xfId="1" applyFont="1" applyFill="1" applyBorder="1" applyAlignment="1">
      <alignment horizontal="center" vertical="center" wrapText="1"/>
    </xf>
    <xf numFmtId="0" fontId="28" fillId="5" borderId="27" xfId="1" applyFont="1" applyFill="1" applyBorder="1" applyAlignment="1">
      <alignment horizontal="center" vertical="center" wrapText="1"/>
    </xf>
    <xf numFmtId="0" fontId="8" fillId="16" borderId="27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30" fillId="0" borderId="4" xfId="1" applyFont="1" applyBorder="1" applyAlignment="1">
      <alignment horizontal="center" vertical="center" wrapText="1"/>
    </xf>
    <xf numFmtId="0" fontId="2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6" borderId="27" xfId="1" applyFont="1" applyFill="1" applyBorder="1" applyAlignment="1">
      <alignment horizontal="center" vertical="center" wrapText="1"/>
    </xf>
    <xf numFmtId="0" fontId="28" fillId="6" borderId="27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horizontal="center" vertical="center" wrapText="1"/>
    </xf>
    <xf numFmtId="0" fontId="28" fillId="7" borderId="12" xfId="1" applyFont="1" applyFill="1" applyBorder="1" applyAlignment="1">
      <alignment horizontal="center" vertical="center" wrapText="1"/>
    </xf>
    <xf numFmtId="0" fontId="8" fillId="7" borderId="24" xfId="1" applyFont="1" applyFill="1" applyBorder="1" applyAlignment="1">
      <alignment horizontal="center" vertical="center" wrapText="1"/>
    </xf>
    <xf numFmtId="0" fontId="28" fillId="7" borderId="24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7" borderId="27" xfId="1" applyFont="1" applyFill="1" applyBorder="1" applyAlignment="1">
      <alignment horizontal="center" vertical="center" wrapText="1"/>
    </xf>
    <xf numFmtId="0" fontId="28" fillId="7" borderId="27" xfId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28" fillId="0" borderId="16" xfId="1" applyFont="1" applyBorder="1" applyAlignment="1">
      <alignment horizontal="center" vertical="center" wrapText="1"/>
    </xf>
    <xf numFmtId="0" fontId="30" fillId="0" borderId="38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28" fillId="0" borderId="37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28" fillId="0" borderId="19" xfId="1" applyFont="1" applyBorder="1" applyAlignment="1">
      <alignment horizontal="center" vertical="center" wrapText="1"/>
    </xf>
    <xf numFmtId="0" fontId="12" fillId="4" borderId="31" xfId="1" applyFont="1" applyFill="1" applyBorder="1" applyAlignment="1">
      <alignment horizontal="center" vertical="center"/>
    </xf>
    <xf numFmtId="0" fontId="6" fillId="8" borderId="7" xfId="1" applyFont="1" applyFill="1" applyBorder="1" applyAlignment="1">
      <alignment horizontal="center" vertical="center" wrapText="1"/>
    </xf>
    <xf numFmtId="0" fontId="28" fillId="8" borderId="7" xfId="1" applyFont="1" applyFill="1" applyBorder="1" applyAlignment="1">
      <alignment horizontal="center" vertical="center" wrapText="1"/>
    </xf>
    <xf numFmtId="0" fontId="8" fillId="9" borderId="27" xfId="1" applyFont="1" applyFill="1" applyBorder="1" applyAlignment="1">
      <alignment horizontal="left" vertical="center" wrapText="1"/>
    </xf>
    <xf numFmtId="0" fontId="8" fillId="9" borderId="27" xfId="1" applyFont="1" applyFill="1" applyBorder="1" applyAlignment="1">
      <alignment horizontal="center" vertical="center" wrapText="1"/>
    </xf>
    <xf numFmtId="0" fontId="28" fillId="9" borderId="27" xfId="1" applyFont="1" applyFill="1" applyBorder="1" applyAlignment="1">
      <alignment horizontal="center" vertical="center" wrapText="1"/>
    </xf>
    <xf numFmtId="0" fontId="8" fillId="7" borderId="21" xfId="1" applyFont="1" applyFill="1" applyBorder="1" applyAlignment="1">
      <alignment horizontal="center" vertical="center" wrapText="1"/>
    </xf>
    <xf numFmtId="0" fontId="28" fillId="7" borderId="21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3" fillId="0" borderId="0" xfId="1" applyFont="1" applyAlignment="1">
      <alignment horizontal="center" vertical="center" wrapText="1"/>
    </xf>
    <xf numFmtId="0" fontId="28" fillId="0" borderId="0" xfId="1" applyFont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2" fillId="4" borderId="34" xfId="1" applyFont="1" applyFill="1" applyBorder="1" applyAlignment="1">
      <alignment horizontal="center" vertical="center"/>
    </xf>
    <xf numFmtId="0" fontId="13" fillId="4" borderId="34" xfId="1" applyFont="1" applyFill="1" applyBorder="1" applyAlignment="1">
      <alignment horizontal="center" vertical="center"/>
    </xf>
    <xf numFmtId="0" fontId="6" fillId="11" borderId="7" xfId="1" applyFont="1" applyFill="1" applyBorder="1" applyAlignment="1">
      <alignment horizontal="center" vertical="center" wrapText="1"/>
    </xf>
    <xf numFmtId="0" fontId="28" fillId="11" borderId="7" xfId="1" applyFont="1" applyFill="1" applyBorder="1" applyAlignment="1">
      <alignment horizontal="center" vertical="center" wrapText="1"/>
    </xf>
    <xf numFmtId="0" fontId="8" fillId="12" borderId="12" xfId="1" applyFont="1" applyFill="1" applyBorder="1" applyAlignment="1">
      <alignment horizontal="center" vertical="center" wrapText="1"/>
    </xf>
    <xf numFmtId="0" fontId="28" fillId="12" borderId="12" xfId="1" applyFont="1" applyFill="1" applyBorder="1" applyAlignment="1">
      <alignment horizontal="center" vertical="center" wrapText="1"/>
    </xf>
    <xf numFmtId="0" fontId="8" fillId="12" borderId="21" xfId="1" applyFont="1" applyFill="1" applyBorder="1" applyAlignment="1">
      <alignment horizontal="center" vertical="center" wrapText="1"/>
    </xf>
    <xf numFmtId="0" fontId="28" fillId="12" borderId="21" xfId="1" applyFont="1" applyFill="1" applyBorder="1" applyAlignment="1">
      <alignment horizontal="center" vertical="center" wrapText="1"/>
    </xf>
    <xf numFmtId="0" fontId="8" fillId="12" borderId="24" xfId="1" applyFont="1" applyFill="1" applyBorder="1" applyAlignment="1">
      <alignment horizontal="center" vertical="center" wrapText="1"/>
    </xf>
    <xf numFmtId="0" fontId="28" fillId="12" borderId="24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 wrapText="1"/>
    </xf>
    <xf numFmtId="0" fontId="24" fillId="0" borderId="0" xfId="1" applyFont="1" applyAlignment="1">
      <alignment vertical="center" wrapText="1"/>
    </xf>
    <xf numFmtId="0" fontId="35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36" fillId="4" borderId="0" xfId="1" applyFont="1" applyFill="1"/>
    <xf numFmtId="0" fontId="12" fillId="4" borderId="0" xfId="1" applyFont="1" applyFill="1" applyAlignment="1">
      <alignment horizontal="center"/>
    </xf>
    <xf numFmtId="0" fontId="12" fillId="4" borderId="0" xfId="1" applyFont="1" applyFill="1"/>
    <xf numFmtId="0" fontId="37" fillId="4" borderId="0" xfId="1" applyFont="1" applyFill="1" applyAlignment="1">
      <alignment vertical="center"/>
    </xf>
    <xf numFmtId="0" fontId="38" fillId="4" borderId="0" xfId="1" applyFont="1" applyFill="1"/>
    <xf numFmtId="0" fontId="37" fillId="4" borderId="0" xfId="1" applyFont="1" applyFill="1" applyAlignment="1">
      <alignment horizont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37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 wrapText="1"/>
    </xf>
    <xf numFmtId="0" fontId="12" fillId="17" borderId="27" xfId="1" applyFont="1" applyFill="1" applyBorder="1" applyAlignment="1">
      <alignment horizontal="center" vertical="center" wrapText="1"/>
    </xf>
    <xf numFmtId="0" fontId="40" fillId="18" borderId="0" xfId="1" applyFont="1" applyFill="1" applyAlignment="1">
      <alignment horizontal="center" vertical="center" wrapText="1"/>
    </xf>
    <xf numFmtId="0" fontId="40" fillId="19" borderId="0" xfId="1" applyFont="1" applyFill="1" applyAlignment="1">
      <alignment horizontal="center" vertical="center" wrapText="1"/>
    </xf>
    <xf numFmtId="0" fontId="40" fillId="0" borderId="44" xfId="1" applyFont="1" applyBorder="1" applyAlignment="1">
      <alignment horizontal="center" vertical="center"/>
    </xf>
    <xf numFmtId="1" fontId="40" fillId="0" borderId="44" xfId="1" applyNumberFormat="1" applyFont="1" applyBorder="1" applyAlignment="1">
      <alignment horizontal="center" vertical="center"/>
    </xf>
    <xf numFmtId="0" fontId="37" fillId="4" borderId="44" xfId="1" applyFont="1" applyFill="1" applyBorder="1" applyAlignment="1">
      <alignment horizontal="left" vertical="center"/>
    </xf>
    <xf numFmtId="0" fontId="12" fillId="4" borderId="44" xfId="1" applyFont="1" applyFill="1" applyBorder="1" applyAlignment="1">
      <alignment horizontal="left" vertical="center"/>
    </xf>
    <xf numFmtId="0" fontId="40" fillId="0" borderId="44" xfId="1" applyFont="1" applyBorder="1" applyAlignment="1">
      <alignment horizontal="left" vertical="center"/>
    </xf>
    <xf numFmtId="0" fontId="27" fillId="0" borderId="44" xfId="1" applyFont="1" applyBorder="1" applyAlignment="1">
      <alignment horizontal="center" vertical="center"/>
    </xf>
    <xf numFmtId="0" fontId="37" fillId="18" borderId="44" xfId="1" applyFont="1" applyFill="1" applyBorder="1" applyAlignment="1">
      <alignment horizontal="center" vertical="center"/>
    </xf>
    <xf numFmtId="0" fontId="37" fillId="19" borderId="44" xfId="1" applyFont="1" applyFill="1" applyBorder="1" applyAlignment="1">
      <alignment horizontal="center" vertical="center"/>
    </xf>
    <xf numFmtId="0" fontId="13" fillId="0" borderId="44" xfId="1" applyFont="1" applyBorder="1" applyAlignment="1">
      <alignment horizontal="center" vertical="center"/>
    </xf>
    <xf numFmtId="0" fontId="40" fillId="0" borderId="45" xfId="1" applyFont="1" applyBorder="1" applyAlignment="1">
      <alignment horizontal="center" vertical="center"/>
    </xf>
    <xf numFmtId="0" fontId="40" fillId="0" borderId="46" xfId="1" applyFont="1" applyBorder="1" applyAlignment="1">
      <alignment horizontal="center" vertical="center"/>
    </xf>
    <xf numFmtId="1" fontId="40" fillId="0" borderId="47" xfId="1" applyNumberFormat="1" applyFont="1" applyBorder="1" applyAlignment="1">
      <alignment horizontal="center" vertical="center"/>
    </xf>
    <xf numFmtId="0" fontId="40" fillId="0" borderId="47" xfId="1" applyFont="1" applyBorder="1" applyAlignment="1">
      <alignment horizontal="center" vertical="center"/>
    </xf>
    <xf numFmtId="0" fontId="40" fillId="0" borderId="48" xfId="1" applyFont="1" applyBorder="1" applyAlignment="1">
      <alignment horizontal="center" vertical="center"/>
    </xf>
    <xf numFmtId="1" fontId="40" fillId="0" borderId="0" xfId="1" applyNumberFormat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 wrapText="1"/>
    </xf>
    <xf numFmtId="0" fontId="42" fillId="0" borderId="0" xfId="1" applyFont="1"/>
    <xf numFmtId="0" fontId="11" fillId="0" borderId="0" xfId="1" applyFont="1"/>
    <xf numFmtId="0" fontId="4" fillId="0" borderId="0" xfId="1" applyFont="1" applyAlignment="1">
      <alignment horizontal="left" vertical="center"/>
    </xf>
    <xf numFmtId="0" fontId="4" fillId="20" borderId="0" xfId="1" applyFont="1" applyFill="1" applyAlignment="1">
      <alignment horizontal="left" vertical="center"/>
    </xf>
    <xf numFmtId="11" fontId="3" fillId="0" borderId="3" xfId="1" quotePrefix="1" applyNumberFormat="1" applyFont="1" applyBorder="1" applyAlignment="1">
      <alignment horizontal="left" vertical="top" wrapText="1"/>
    </xf>
    <xf numFmtId="14" fontId="3" fillId="0" borderId="3" xfId="1" applyNumberFormat="1" applyFont="1" applyBorder="1" applyAlignment="1">
      <alignment horizontal="left" vertical="top" wrapText="1"/>
    </xf>
    <xf numFmtId="0" fontId="21" fillId="2" borderId="1" xfId="1" applyFont="1" applyFill="1" applyBorder="1" applyAlignment="1">
      <alignment horizontal="left" vertical="top" wrapText="1"/>
    </xf>
    <xf numFmtId="0" fontId="21" fillId="2" borderId="3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horizontal="left" vertical="top"/>
    </xf>
    <xf numFmtId="0" fontId="3" fillId="0" borderId="13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3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rgb="FFFF0000"/>
    <pageSetUpPr fitToPage="1"/>
  </sheetPr>
  <dimension ref="A1:AH179"/>
  <sheetViews>
    <sheetView tabSelected="1" zoomScale="115" zoomScaleNormal="115" workbookViewId="0">
      <selection sqref="A1:C1"/>
    </sheetView>
  </sheetViews>
  <sheetFormatPr defaultColWidth="9.1796875" defaultRowHeight="12" customHeight="1"/>
  <cols>
    <col min="1" max="1" width="3" style="136" customWidth="1"/>
    <col min="2" max="2" width="31.7265625" style="137" customWidth="1"/>
    <col min="3" max="3" width="7.54296875" style="138" customWidth="1"/>
    <col min="4" max="4" width="8.54296875" style="138" bestFit="1" customWidth="1"/>
    <col min="5" max="5" width="40.7265625" style="137" customWidth="1"/>
    <col min="6" max="7" width="27" style="136" customWidth="1"/>
    <col min="8" max="34" width="9.1796875" style="139"/>
    <col min="35" max="16384" width="9.1796875" style="136"/>
  </cols>
  <sheetData>
    <row r="1" spans="1:34" s="5" customFormat="1" ht="20.149999999999999" customHeight="1">
      <c r="A1" s="317" t="s">
        <v>126</v>
      </c>
      <c r="B1" s="318"/>
      <c r="C1" s="326"/>
      <c r="D1" s="1"/>
      <c r="E1" s="1"/>
      <c r="F1" s="1"/>
      <c r="G1" s="2" t="s">
        <v>0</v>
      </c>
      <c r="H1" s="3"/>
      <c r="I1" s="4"/>
    </row>
    <row r="2" spans="1:34" s="5" customFormat="1" ht="20.149999999999999" customHeight="1">
      <c r="B2" s="6" t="s">
        <v>1</v>
      </c>
      <c r="C2" s="7"/>
      <c r="D2" s="8"/>
      <c r="E2" s="9"/>
      <c r="F2" s="10" t="s">
        <v>2</v>
      </c>
      <c r="G2" s="11"/>
      <c r="I2" s="4"/>
    </row>
    <row r="3" spans="1:34" s="5" customFormat="1" ht="20.149999999999999" customHeight="1">
      <c r="B3" s="12" t="s">
        <v>3</v>
      </c>
      <c r="C3" s="13"/>
      <c r="D3" s="14"/>
      <c r="E3" s="13"/>
      <c r="F3" s="15" t="s">
        <v>4</v>
      </c>
      <c r="G3" s="313"/>
      <c r="I3" s="4"/>
    </row>
    <row r="4" spans="1:34" s="5" customFormat="1" ht="20.149999999999999" customHeight="1">
      <c r="B4" s="12" t="s">
        <v>5</v>
      </c>
      <c r="C4" s="13"/>
      <c r="D4" s="14"/>
      <c r="E4" s="13"/>
      <c r="F4" s="17" t="s">
        <v>6</v>
      </c>
      <c r="G4" s="16"/>
      <c r="I4" s="4"/>
    </row>
    <row r="5" spans="1:34" s="5" customFormat="1" ht="20.149999999999999" customHeight="1">
      <c r="B5" s="12" t="s">
        <v>7</v>
      </c>
      <c r="C5" s="13"/>
      <c r="D5" s="14"/>
      <c r="E5" s="13"/>
      <c r="F5" s="17" t="s">
        <v>8</v>
      </c>
      <c r="G5" s="16"/>
      <c r="I5" s="4"/>
    </row>
    <row r="6" spans="1:34" s="5" customFormat="1" ht="20.149999999999999" customHeight="1">
      <c r="B6" s="12" t="s">
        <v>9</v>
      </c>
      <c r="C6" s="13"/>
      <c r="D6" s="14"/>
      <c r="E6" s="13"/>
      <c r="F6" s="17" t="s">
        <v>10</v>
      </c>
      <c r="G6" s="314"/>
      <c r="I6" s="4"/>
    </row>
    <row r="7" spans="1:34" s="5" customFormat="1" ht="20.149999999999999" customHeight="1">
      <c r="B7" s="12" t="s">
        <v>11</v>
      </c>
      <c r="C7" s="13"/>
      <c r="D7" s="14"/>
      <c r="E7" s="319"/>
      <c r="F7" s="320"/>
      <c r="G7" s="321"/>
      <c r="I7" s="4"/>
    </row>
    <row r="8" spans="1:34" s="5" customFormat="1" ht="20.149999999999999" customHeight="1">
      <c r="B8" s="18" t="s">
        <v>12</v>
      </c>
      <c r="C8" s="19"/>
      <c r="D8" s="1"/>
      <c r="E8" s="1"/>
      <c r="F8" s="1"/>
      <c r="G8" s="2"/>
      <c r="H8" s="3"/>
    </row>
    <row r="9" spans="1:34" s="5" customFormat="1" ht="39.75" customHeight="1">
      <c r="B9" s="20" t="s">
        <v>13</v>
      </c>
      <c r="C9" s="13"/>
      <c r="D9" s="14"/>
      <c r="E9" s="322" t="s">
        <v>125</v>
      </c>
      <c r="F9" s="323"/>
      <c r="G9" s="324"/>
      <c r="H9" s="3"/>
    </row>
    <row r="10" spans="1:34" s="5" customFormat="1" ht="39.75" customHeight="1">
      <c r="B10" s="20" t="s">
        <v>14</v>
      </c>
      <c r="C10" s="13"/>
      <c r="D10" s="14"/>
      <c r="E10" s="319"/>
      <c r="F10" s="320"/>
      <c r="G10" s="321"/>
      <c r="H10" s="3"/>
    </row>
    <row r="11" spans="1:34" s="5" customFormat="1" ht="20.149999999999999" customHeight="1">
      <c r="B11" s="18" t="s">
        <v>15</v>
      </c>
      <c r="C11" s="21"/>
      <c r="D11" s="1"/>
      <c r="E11" s="1"/>
      <c r="F11" s="1"/>
      <c r="G11" s="2"/>
      <c r="H11" s="3"/>
    </row>
    <row r="12" spans="1:34" s="5" customFormat="1" ht="20.149999999999999" customHeight="1">
      <c r="B12" s="20" t="s">
        <v>16</v>
      </c>
      <c r="C12" s="13"/>
      <c r="D12" s="14"/>
      <c r="E12" s="17" t="s">
        <v>116</v>
      </c>
      <c r="F12" s="17"/>
      <c r="G12" s="16"/>
      <c r="H12" s="3"/>
    </row>
    <row r="13" spans="1:34" s="5" customFormat="1" ht="39.75" customHeight="1">
      <c r="B13" s="20" t="s">
        <v>18</v>
      </c>
      <c r="C13" s="13"/>
      <c r="D13" s="16"/>
      <c r="E13" s="325"/>
      <c r="F13" s="320"/>
      <c r="G13" s="321"/>
      <c r="H13" s="3"/>
    </row>
    <row r="14" spans="1:34" s="22" customFormat="1" ht="22" customHeight="1">
      <c r="B14" s="23"/>
      <c r="C14" s="24"/>
      <c r="D14" s="24"/>
      <c r="E14" s="24"/>
      <c r="F14" s="25"/>
      <c r="G14" s="26"/>
      <c r="H14" s="4"/>
      <c r="I14" s="4"/>
      <c r="J14" s="5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s="22" customFormat="1" ht="20.149999999999999" customHeight="1">
      <c r="B15" s="23"/>
      <c r="C15" s="27"/>
      <c r="D15" s="27"/>
      <c r="E15" s="24"/>
      <c r="F15" s="25"/>
      <c r="G15" s="26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s="22" customFormat="1" ht="19.5" customHeight="1">
      <c r="A16" s="28" t="s">
        <v>19</v>
      </c>
      <c r="B16" s="28"/>
      <c r="C16" s="29" t="s">
        <v>114</v>
      </c>
      <c r="D16" s="30" t="str">
        <f>IF(C16="JA","Onderstaande inspectiepunten beoordelen",IF(C16="NEE","Ga naar Ontvangstput/buffer/voorbezinker"))</f>
        <v>Ga naar Ontvangstput/buffer/voorbezinker</v>
      </c>
      <c r="E16" s="31"/>
      <c r="F16" s="32"/>
      <c r="G16" s="3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s="22" customFormat="1" ht="19.5" customHeight="1">
      <c r="B17" s="34" t="s">
        <v>20</v>
      </c>
      <c r="C17" s="35"/>
      <c r="D17" s="36"/>
      <c r="E17" s="37" t="s">
        <v>21</v>
      </c>
      <c r="F17" s="35" t="s">
        <v>22</v>
      </c>
      <c r="G17" s="3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s="22" customFormat="1" ht="19.5" customHeight="1">
      <c r="B18" s="38" t="s">
        <v>23</v>
      </c>
      <c r="C18" s="39"/>
      <c r="D18" s="40"/>
      <c r="E18" s="41" t="b">
        <f>IF(C18="Goed","Geen beschadigingen of vervormingen",IF(C18="Redelijk","Plaatselijk beschadigingen, lichte vervorming, aantasting wanden, beschadiging lasnaden",IF(C18="Slecht","Meerdere zichtbare beschadigingen, gaten en/of scheuren",IF(C18="n.v.t."," "))))</f>
        <v>0</v>
      </c>
      <c r="F18" s="42" t="b">
        <f>IF(C18="Goed"," ",IF(C18="Redelijk"," ",IF(C18="Slecht","Vervangen/ reparatie binnen 3 maanden",IF(C18="n.v.t."," "))))</f>
        <v>0</v>
      </c>
      <c r="G18" s="4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s="22" customFormat="1" ht="19.5" customHeight="1">
      <c r="B19" s="44" t="s">
        <v>24</v>
      </c>
      <c r="C19" s="45"/>
      <c r="D19" s="46"/>
      <c r="E19" s="47" t="b">
        <f>IF(C19="Goed","Nagenoeg geen vervuiling",IF(C19="Redelijk","Matige vervuiling, plakkende vetlaag aanwezig",IF(C19="Slecht","Ernstige vervuiling, drijvende elementen",IF(C19="n.v.t."," "))))</f>
        <v>0</v>
      </c>
      <c r="F19" s="48" t="b">
        <f>IF(C19="Goed"," ",IF(C19="Redelijk","Reinigen binnen 6 maanden en gebruiker aanspreken op lozingsgedrag ",IF(C19="Slecht","Reinigen binnen 1 week",IF(C19="n.v.t."," "))))</f>
        <v>0</v>
      </c>
      <c r="G19" s="49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s="22" customFormat="1" ht="19.5" customHeight="1">
      <c r="B20" s="50" t="s">
        <v>26</v>
      </c>
      <c r="C20" s="51"/>
      <c r="D20" s="52"/>
      <c r="E20" s="53" t="b">
        <f>IF(C20="Goed","Geen beschadigingen, functionele afsluiting",IF(C20="Redelijk","Beschadiging en/of corrosie waarneembaar, functionele afsluiting is nog goed",IF(C20="Slecht","Ernstige beschadiging, afsluiting defect",IF(C20="n.v.t."," "))))</f>
        <v>0</v>
      </c>
      <c r="F20" s="54" t="b">
        <f>IF(C20="Goed"," ",IF(C20="Redelijk"," ",IF(C20="Slecht","Waarschuwing aanbrengen en binnen 1 week vervangen",IF(C20="n.v.t."," "))))</f>
        <v>0</v>
      </c>
      <c r="G20" s="5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s="22" customFormat="1" ht="5.15" customHeight="1">
      <c r="B21" s="56"/>
      <c r="C21" s="57"/>
      <c r="D21" s="58"/>
      <c r="E21" s="5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34" s="22" customFormat="1" ht="20.149999999999999" customHeight="1">
      <c r="B22" s="59" t="s">
        <v>27</v>
      </c>
      <c r="C22" s="60"/>
      <c r="D22" s="61"/>
      <c r="E22" s="62" t="s">
        <v>21</v>
      </c>
      <c r="F22" s="60" t="s">
        <v>22</v>
      </c>
      <c r="G22" s="6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34" s="22" customFormat="1" ht="20.149999999999999" customHeight="1">
      <c r="B23" s="38" t="s">
        <v>28</v>
      </c>
      <c r="C23" s="39"/>
      <c r="D23" s="40"/>
      <c r="E23" s="41" t="b">
        <f>IF(C23="Goed","Geen beschadigingen, deugdelijke bevestiging, vrije doorstroom",IF(C23="Redelijk","Oppervlakkige beschadiging / lichte corrosie / geen zichtbare lekkage geconstateerd, verontreiniging waarneembaar",IF(C23="Slecht","Ernstige beschadiging / corrosie / lekkage geconstateerd, doorstroming ernstig belemmerd",IF(C23="n.v.t."," "))))</f>
        <v>0</v>
      </c>
      <c r="F23" s="42" t="b">
        <f>IF(C23="Goed"," ",IF(C23="Redelijk","Herstel inplannen binnen 3 maanden ",IF(C23="Slecht","Direct herstellen / vervangen",IF(C23="n.v.t."," "))))</f>
        <v>0</v>
      </c>
      <c r="G23" s="4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4" s="22" customFormat="1" ht="20.149999999999999" customHeight="1">
      <c r="B24" s="44" t="s">
        <v>29</v>
      </c>
      <c r="C24" s="45"/>
      <c r="D24" s="46"/>
      <c r="E24" s="47" t="b">
        <f>IF(C24="Goed","Soepele bediening, dicht goed af, geen lekkages",IF(C24="Redelijk","Zware bediening. Afsluiter dicht niet meer (volledig) af. Lekkages naar buiten waarneembaar",IF(C24="Slecht","Zeer zware of onmogelijke bediening. Afsluiter functioneert niet",IF(C24="n.v.t."," "))))</f>
        <v>0</v>
      </c>
      <c r="F24" s="48" t="b">
        <f>IF(C24="Goed"," ",IF(C24="Redelijk","Herstel inplannen binnen 6 maanden ",IF(C24="Slecht","Binnen 1 maand vervangen",IF(C24="n.v.t."," "))))</f>
        <v>0</v>
      </c>
      <c r="G24" s="4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1:34" s="22" customFormat="1" ht="20.149999999999999" customHeight="1">
      <c r="B25" s="44" t="s">
        <v>30</v>
      </c>
      <c r="C25" s="45"/>
      <c r="D25" s="46"/>
      <c r="E25" s="47" t="b">
        <f>IF(C25="Goed","Geen zichtbare lekkage, niet of nauwelijks gecorrodeerd of beschadigd",IF(C25="Redelijk","Kleine terugloop van medium. Lichte aantasting of beschadiging",IF(C25="Slecht","Grote terugloop van medium. Klep blijft lekken",IF(C25="n.v.t."," "))))</f>
        <v>0</v>
      </c>
      <c r="F25" s="63" t="b">
        <f>IF(C25="Goed"," ",IF(C25="Redelijk","Herstel inplannen binnen 3 maanden ",IF(C25="Slecht","Direct herstellen / vervangen",IF(C25="n.v.t."," "))))</f>
        <v>0</v>
      </c>
      <c r="G25" s="6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s="22" customFormat="1" ht="20.149999999999999" customHeight="1">
      <c r="B26" s="50" t="s">
        <v>31</v>
      </c>
      <c r="C26" s="51"/>
      <c r="D26" s="52"/>
      <c r="E26" s="53" t="b">
        <f>IF(C26="Goed","Geen vervuiling, goede werking, juiste niveau instelling, montage in orde",IF(C26="Redelijk","Vervuiling zichtbaar, montage slangen en/of airlift gebrekking, goede werking",IF(C26="Slecht","Ernstige vervuiling en/of blokkade, montage defect, werking verstoord",IF(C26="n.v.t."," "))))</f>
        <v>0</v>
      </c>
      <c r="F26" s="54" t="b">
        <f>IF(C26="Goed"," ",IF(C26="Redelijk","Herstel inplannen binnen 1 maand ",IF(C26="Slecht","Direct herstellen / vervangen",IF(C26="n.v.t."," "))))</f>
        <v>0</v>
      </c>
      <c r="G26" s="55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s="22" customFormat="1" ht="5.15" customHeight="1">
      <c r="B27" s="56"/>
      <c r="C27" s="57"/>
      <c r="D27" s="58"/>
      <c r="E27" s="56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s="22" customFormat="1" ht="20.149999999999999" customHeight="1">
      <c r="B28" s="59" t="s">
        <v>32</v>
      </c>
      <c r="C28" s="60"/>
      <c r="D28" s="61"/>
      <c r="E28" s="62" t="s">
        <v>21</v>
      </c>
      <c r="F28" s="60" t="s">
        <v>22</v>
      </c>
      <c r="G28" s="6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s="22" customFormat="1" ht="20.149999999999999" customHeight="1">
      <c r="B29" s="65" t="s">
        <v>33</v>
      </c>
      <c r="C29" s="66"/>
      <c r="D29" s="67"/>
      <c r="E29" s="68" t="b">
        <f>IF(C29="Goed","Geen beschadigingen, aansluiting, bevestiging en bekabeling in orde. Afgegeven signaal stabiel, schakeling correct",IF(C29="Redelijk","Aansluiting en bevestiging gebrekking, maar op de juiste hoogte. Geen stabiele schakeling",IF(C29="Slecht","Beschadinging / ophanging slecht. Ernstige beschadiging, defect aantoonbaar",IF(C29="n.v.t."," "))))</f>
        <v>0</v>
      </c>
      <c r="F29" s="69" t="b">
        <f>IF(C29="Goed"," ",IF(C29="Redelijk"," ",IF(C29="Slecht","Direct herstellen / vervangen",IF(C29="n.v.t."," "))))</f>
        <v>0</v>
      </c>
      <c r="G29" s="7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s="22" customFormat="1" ht="20.149999999999999" customHeight="1">
      <c r="B30" s="56"/>
      <c r="C30" s="57"/>
      <c r="D30" s="58"/>
      <c r="E30" s="56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s="22" customFormat="1" ht="20.149999999999999" customHeight="1">
      <c r="A31" s="28" t="s">
        <v>34</v>
      </c>
      <c r="B31" s="28"/>
      <c r="C31" s="71"/>
      <c r="D31" s="30" t="s">
        <v>35</v>
      </c>
      <c r="E31" s="31"/>
      <c r="F31" s="32"/>
      <c r="G31" s="3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s="22" customFormat="1" ht="20.149999999999999" customHeight="1">
      <c r="B32" s="34" t="s">
        <v>20</v>
      </c>
      <c r="C32" s="35"/>
      <c r="D32" s="36"/>
      <c r="E32" s="37" t="s">
        <v>21</v>
      </c>
      <c r="F32" s="35" t="s">
        <v>22</v>
      </c>
      <c r="G32" s="35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2:34" s="22" customFormat="1" ht="20.149999999999999" customHeight="1">
      <c r="B33" s="38" t="s">
        <v>23</v>
      </c>
      <c r="C33" s="39"/>
      <c r="D33" s="40"/>
      <c r="E33" s="41" t="b">
        <f>IF(C33="Goed","Geen beschadigingen of vervormingen",IF(C33="Redelijk","Plaatselijk beschadigingen, lichte vervorming, aantasting wanden, beschadiging lasnaden",IF(C33="Slecht","Meerdere zichtbare beschadigingen, gaten en/of scheuren",IF(C33="n.v.t."," "))))</f>
        <v>0</v>
      </c>
      <c r="F33" s="42" t="b">
        <f>IF(C33="Goed"," ",IF(C33="Redelijk"," ",IF(C33="Slecht","Vervangen/ reparatie binnen 3 maanden",IF(C33="n.v.t."," "))))</f>
        <v>0</v>
      </c>
      <c r="G33" s="4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2:34" s="22" customFormat="1" ht="20.149999999999999" customHeight="1">
      <c r="B34" s="44" t="s">
        <v>24</v>
      </c>
      <c r="C34" s="45"/>
      <c r="D34" s="46"/>
      <c r="E34" s="47" t="b">
        <f>IF(C34="Goed","Nagenoeg geen vervuiling",IF(C34="Redelijk","Matige vervuiling, plakkende vetlaag aanwezig",IF(C34="Slecht","Ernstige vervuiling, drijvende elementen",IF(C34="n.v.t."," "))))</f>
        <v>0</v>
      </c>
      <c r="F34" s="48" t="b">
        <f>IF(C34="Goed"," ",IF(C34="Redelijk","Reinigen binnen 6 maanden en gebruiker aanspreken op lozingsgedrag ",IF(C34="Slecht","Reinigen binnen 1 week",IF(C34="n.v.t."," "))))</f>
        <v>0</v>
      </c>
      <c r="G34" s="49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2:34" s="22" customFormat="1" ht="20.149999999999999" customHeight="1">
      <c r="B35" s="50" t="s">
        <v>26</v>
      </c>
      <c r="C35" s="51"/>
      <c r="D35" s="52"/>
      <c r="E35" s="53" t="b">
        <f>IF(C35="Goed","Geen beschadigingen, functionele afsluiting",IF(C35="Redelijk","Beschadiging en/of corrosie waarneembaar, functionele afsluiting is nog goed",IF(C35="Slecht","Ernstige beschadiging, afsluiting defect",IF(C35="n.v.t."," "))))</f>
        <v>0</v>
      </c>
      <c r="F35" s="54" t="b">
        <f>IF(C35="Goed"," ",IF(C35="Redelijk"," ",IF(C35="Slecht","Waarschuwing aanbrengen en binnen 1 week vervangen",IF(C35="n.v.t."," "))))</f>
        <v>0</v>
      </c>
      <c r="G35" s="55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2:34" s="22" customFormat="1" ht="5.15" customHeight="1">
      <c r="B36" s="56"/>
      <c r="C36" s="57"/>
      <c r="D36" s="58"/>
      <c r="E36" s="56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2:34" s="22" customFormat="1" ht="20.149999999999999" customHeight="1">
      <c r="B37" s="59" t="s">
        <v>27</v>
      </c>
      <c r="C37" s="60"/>
      <c r="D37" s="61"/>
      <c r="E37" s="62" t="s">
        <v>21</v>
      </c>
      <c r="F37" s="60" t="s">
        <v>22</v>
      </c>
      <c r="G37" s="6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2:34" s="22" customFormat="1" ht="20.149999999999999" customHeight="1">
      <c r="B38" s="38" t="s">
        <v>28</v>
      </c>
      <c r="C38" s="39"/>
      <c r="D38" s="40"/>
      <c r="E38" s="41" t="b">
        <f>IF(C38="Goed","Geen beschadigingen, deugdelijke bevestiging, vrije doorstroom",IF(C38="Redelijk","Oppervlakkige beschadiging / lichte corrosie / geen zichtbare lekkage geconstateerd, verontreiniging waarneembaar",IF(C38="Slecht","Ernstige beschadiging / corrosie / lekkage geconstateerd, doorstroming ernstig belemmerd",IF(C38="n.v.t."," "))))</f>
        <v>0</v>
      </c>
      <c r="F38" s="42" t="b">
        <f t="shared" ref="F38" si="0">IF(C38="Goed"," ",IF(C38="Redelijk","Herstel inplannen binnen 3 maanden ",IF(C38="Slecht","Direct herstellen / vervangen",IF(C38="n.v.t."," "))))</f>
        <v>0</v>
      </c>
      <c r="G38" s="4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2:34" s="22" customFormat="1" ht="20.149999999999999" customHeight="1">
      <c r="B39" s="44" t="s">
        <v>36</v>
      </c>
      <c r="C39" s="45"/>
      <c r="D39" s="46"/>
      <c r="E39" s="47" t="b">
        <f>IF(C39="Goed","Soepele bediening, dicht goed af, geen lekkages",IF(C39="Redelijk","Zware bediening. Afsluiter dicht niet meer (volledig) af. Lekkages naar buiten waarneembaar",IF(C39="Slecht","Zeer zware of onmogelijke bediening. Afsluiter functioneert niet",IF(C39="n.v.t."," "))))</f>
        <v>0</v>
      </c>
      <c r="F39" s="48" t="b">
        <f>IF(C39="Goed"," ",IF(C39="Redelijk","Herstel inplannen binnen 6 maanden ",IF(C39="Slecht","Binnen 1 maand vervangen",IF(C39="n.v.t."," "))))</f>
        <v>0</v>
      </c>
      <c r="G39" s="49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2:34" s="22" customFormat="1" ht="20.149999999999999" customHeight="1">
      <c r="B40" s="50" t="s">
        <v>31</v>
      </c>
      <c r="C40" s="51"/>
      <c r="D40" s="52"/>
      <c r="E40" s="53" t="b">
        <f>IF(C40="Goed","Geen vervuiling, goede werking, juiste niveau instelling, montage in orde",IF(C40="Redelijk","Vervuiling zichtbaar, montage slangen en/of airlift gebrekking, goede werking",IF(C40="Slecht","Ernstige vervuiling en/of blokkade, montage defect, werking verstoord",IF(C40="n.v.t."," "))))</f>
        <v>0</v>
      </c>
      <c r="F40" s="54" t="b">
        <f>IF(C40="Goed"," ",IF(C40="Redelijk","Herstel inplannen binnen 1 maand ",IF(C40="Slecht","Direct herstellen / vervangen",IF(C40="n.v.t."," "))))</f>
        <v>0</v>
      </c>
      <c r="G40" s="55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2:34" s="22" customFormat="1" ht="5.15" customHeight="1">
      <c r="B41" s="56"/>
      <c r="C41" s="57"/>
      <c r="D41" s="58"/>
      <c r="E41" s="56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2:34" s="22" customFormat="1" ht="20.149999999999999" customHeight="1">
      <c r="B42" s="59" t="s">
        <v>32</v>
      </c>
      <c r="C42" s="60"/>
      <c r="D42" s="61"/>
      <c r="E42" s="62" t="s">
        <v>21</v>
      </c>
      <c r="F42" s="60" t="s">
        <v>22</v>
      </c>
      <c r="G42" s="6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2:34" s="22" customFormat="1" ht="20.149999999999999" customHeight="1">
      <c r="B43" s="65" t="s">
        <v>33</v>
      </c>
      <c r="C43" s="66"/>
      <c r="D43" s="67"/>
      <c r="E43" s="68" t="b">
        <f>IF(C43="Goed","Geen beschadigingen, aansluiting, bevestiging en bekabeling in orde. Afgegeven signaal stabiel, schakeling correct",IF(C43="Redelijk","Aansluiting en bevestiging gebrekking, maar op de juiste hoogte. Geen stabiele schakeling",IF(C43="Slecht","Beschadinging / ophanging slecht. Ernstige beschadiging, defect aantoonbaar",IF(C43="n.v.t."," "))))</f>
        <v>0</v>
      </c>
      <c r="F43" s="69" t="b">
        <f>IF(C43="Goed"," ",IF(C43="Redelijk"," ",IF(C43="Slecht","Direct herstellen / vervangen",IF(C43="n.v.t."," "))))</f>
        <v>0</v>
      </c>
      <c r="G43" s="7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2:34" s="22" customFormat="1" ht="5.15" customHeight="1">
      <c r="B44" s="56"/>
      <c r="C44" s="72"/>
      <c r="D44" s="58"/>
      <c r="E44" s="73"/>
      <c r="F44" s="74"/>
      <c r="G44" s="75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34" s="22" customFormat="1" ht="20.149999999999999" customHeight="1">
      <c r="B45" s="76" t="s">
        <v>37</v>
      </c>
      <c r="C45" s="77"/>
      <c r="D45" s="78"/>
      <c r="E45" s="79" t="s">
        <v>21</v>
      </c>
      <c r="F45" s="77" t="s">
        <v>22</v>
      </c>
      <c r="G45" s="7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2:34" s="22" customFormat="1" ht="20.149999999999999" customHeight="1">
      <c r="B46" s="80" t="s">
        <v>38</v>
      </c>
      <c r="C46" s="39"/>
      <c r="D46" s="81"/>
      <c r="E46" s="82" t="b">
        <f>IF(C46="Goed","Afwezig of geringe drijflaag &lt; 10 cm",IF(C46="redelijk","Drijflaag &lt; 20 cm",IF(C46="Slecht","Drijflaag &gt; 20 cm of afwijkend influent",IF(C46="n.v.t."," "))))</f>
        <v>0</v>
      </c>
      <c r="F46" s="83" t="b">
        <f>IF(C46="Goed"," ",IF(C46="Redelijk","Drijflaag ruimen",IF(C46="Slecht","Drijflaag ruimen. Voorlichting gebruiker",IF(C46="n.v.t."," "))))</f>
        <v>0</v>
      </c>
      <c r="G46" s="8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2:34" s="22" customFormat="1" ht="20.149999999999999" customHeight="1">
      <c r="B47" s="85" t="s">
        <v>39</v>
      </c>
      <c r="C47" s="51"/>
      <c r="D47" s="86"/>
      <c r="E47" s="87" t="b">
        <f>IF(C47="Goed","Geen bezinksel van zand of inactief materiaal",IF(C47="redelijk","Gering bezinksel van zand of inactief materiaal",IF(C47="Slecht","Ruimen zand en inactief materiaal. Voer technische beoordeling uit. Nadere analyse",IF(C47="n.v.t."," "))))</f>
        <v>0</v>
      </c>
      <c r="F47" s="88" t="b">
        <f>IF(C47="Goed"," ",IF(C47="Redelijk","Ruimen zand en inactief materiaal",IF(C47="Slecht","Ruimen zand en inactief materiaal. Voer technische beoordeling uit, nadere analyse",IF(C47="n.v.t."," "))))</f>
        <v>0</v>
      </c>
      <c r="G47" s="89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2:34" s="22" customFormat="1" ht="20.149999999999999" customHeight="1">
      <c r="B48" s="56"/>
      <c r="C48" s="57"/>
      <c r="D48" s="58"/>
      <c r="E48" s="56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s="22" customFormat="1" ht="20.149999999999999" customHeight="1">
      <c r="A49" s="28" t="s">
        <v>40</v>
      </c>
      <c r="B49" s="28"/>
      <c r="C49" s="90"/>
      <c r="D49" s="90"/>
      <c r="E49" s="90"/>
      <c r="F49" s="90"/>
      <c r="G49" s="3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s="22" customFormat="1" ht="20.149999999999999" customHeight="1">
      <c r="B50" s="59" t="s">
        <v>20</v>
      </c>
      <c r="C50" s="60"/>
      <c r="D50" s="61"/>
      <c r="E50" s="62" t="s">
        <v>21</v>
      </c>
      <c r="F50" s="60" t="s">
        <v>22</v>
      </c>
      <c r="G50" s="6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s="22" customFormat="1" ht="20.149999999999999" customHeight="1">
      <c r="B51" s="38" t="s">
        <v>23</v>
      </c>
      <c r="C51" s="39"/>
      <c r="D51" s="40"/>
      <c r="E51" s="41" t="b">
        <f>IF(C51="Goed","Geen beschadigingen of vervormingen",IF(C51="Redelijk","Plaatselijk beschadigingen, lichte vervorming, aantasting wanden, beschadiging lasnaden",IF(C51="Slecht","Meerdere zichtbare beschadigingen, gaten en/of scheuren",IF(C51="n.v.t."," "))))</f>
        <v>0</v>
      </c>
      <c r="F51" s="42" t="b">
        <f>IF(C51="Goed"," ",IF(C51="Redelijk"," ",IF(C51="Slecht","Vervangen / reparatie binnen 3 maanden",IF(C51="n.v.t."," "))))</f>
        <v>0</v>
      </c>
      <c r="G51" s="4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s="22" customFormat="1" ht="20.149999999999999" customHeight="1">
      <c r="B52" s="44" t="s">
        <v>24</v>
      </c>
      <c r="C52" s="45"/>
      <c r="D52" s="46"/>
      <c r="E52" s="47" t="b">
        <f>IF(C52="Goed","Nagenoeg geen vervuiling",IF(C52="Redelijk","Matige vervuiling, plakkende vetlaag aanwezig",IF(C52="Slecht","Ernstige vervuiling, drijvende elementen",IF(C52="n.v.t."," "))))</f>
        <v>0</v>
      </c>
      <c r="F52" s="48" t="b">
        <f>IF(C52="Goed"," ",IF(C52="Redelijk","Reinigen binnen 6 maanden",IF(C52="Slecht","Reinigen binnen 1 week",IF(C52="n.v.t."," "))))</f>
        <v>0</v>
      </c>
      <c r="G52" s="49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s="22" customFormat="1" ht="20.149999999999999" customHeight="1">
      <c r="B53" s="50" t="s">
        <v>26</v>
      </c>
      <c r="C53" s="51"/>
      <c r="D53" s="52"/>
      <c r="E53" s="53" t="b">
        <f>IF(C53="Goed","Geen beschadigingen, functionele afsluiting",IF(C53="Redelijk","Beschadiging en/of corrosie waarneembaar, functionele afsluiting is nog goed",IF(C53="Slecht","Ernstige beschadiging, afsluiting defect",IF(C53="n.v.t."," "))))</f>
        <v>0</v>
      </c>
      <c r="F53" s="54" t="b">
        <f>IF(C53="Goed"," ",IF(C53="Redelijk"," ",IF(C53="Slecht","Waarschuwing aanbrengen en binnen 1 week vervangen",IF(C53="n.v.t."," "))))</f>
        <v>0</v>
      </c>
      <c r="G53" s="55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s="22" customFormat="1" ht="5.15" customHeight="1">
      <c r="B54" s="56"/>
      <c r="C54" s="57"/>
      <c r="D54" s="58"/>
      <c r="E54" s="56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s="22" customFormat="1" ht="20.149999999999999" customHeight="1">
      <c r="B55" s="59" t="s">
        <v>32</v>
      </c>
      <c r="C55" s="60"/>
      <c r="D55" s="61"/>
      <c r="E55" s="62" t="s">
        <v>21</v>
      </c>
      <c r="F55" s="60" t="s">
        <v>22</v>
      </c>
      <c r="G55" s="60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s="22" customFormat="1" ht="20.149999999999999" customHeight="1">
      <c r="B56" s="65" t="s">
        <v>33</v>
      </c>
      <c r="C56" s="66"/>
      <c r="D56" s="67"/>
      <c r="E56" s="68" t="b">
        <f>IF(C56="Goed","Geen beschadigingen, aansluiting, bevestiging en bekabeling in orde. Afgegeven signaal stabiel, schakeling correct",IF(C56="Redelijk","Aansluiting en bevestiging gebrekking, maar op de juiste hoogte. Geen stabiele schakeling",IF(C56="Slecht","Beschadinging / ophanging slecht. Ernstige beschadiging, defect aantoonbaar",IF(C56="n.v.t."," "))))</f>
        <v>0</v>
      </c>
      <c r="F56" s="69" t="b">
        <f>IF(C56="Goed"," ",IF(C56="Redelijk"," ",IF(C56="Slecht","Direct herstellen / vervangen",IF(C56="n.v.t."," "))))</f>
        <v>0</v>
      </c>
      <c r="G56" s="70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s="22" customFormat="1" ht="5.15" customHeight="1">
      <c r="B57" s="56"/>
      <c r="C57" s="57"/>
      <c r="D57" s="58"/>
      <c r="E57" s="56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s="22" customFormat="1" ht="20.149999999999999" customHeight="1">
      <c r="B58" s="59" t="s">
        <v>27</v>
      </c>
      <c r="C58" s="60"/>
      <c r="D58" s="61"/>
      <c r="E58" s="62" t="s">
        <v>21</v>
      </c>
      <c r="F58" s="60" t="s">
        <v>22</v>
      </c>
      <c r="G58" s="6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s="22" customFormat="1" ht="20.149999999999999" customHeight="1">
      <c r="B59" s="38" t="s">
        <v>28</v>
      </c>
      <c r="C59" s="39"/>
      <c r="D59" s="40"/>
      <c r="E59" s="41" t="b">
        <f>IF(C59="Goed","Geen beschadigingen, deugdelijke bevestiging, vrije doorstroom",IF(C59="Redelijk","Oppervlakkige beschadiging / lichte corrosie / geen zichtbare lekkage geconstateerd, verontreiniging waarneembaar",IF(C59="Slecht","Ernstige beschadiging / corrosie / lekkage geconstateerd, doorstroming ernstig belemmerd",IF(C59="n.v.t."," "))))</f>
        <v>0</v>
      </c>
      <c r="F59" s="42" t="b">
        <f t="shared" ref="F59" si="1">IF(C59="Goed"," ",IF(C59="Redelijk","Herstel inplannen binnen 3 maanden ",IF(C59="Slecht","Direct herstellen / vervangen",IF(C59="n.v.t."," "))))</f>
        <v>0</v>
      </c>
      <c r="G59" s="4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s="22" customFormat="1" ht="20.149999999999999" customHeight="1">
      <c r="B60" s="44" t="s">
        <v>41</v>
      </c>
      <c r="C60" s="45"/>
      <c r="D60" s="46"/>
      <c r="E60" s="47" t="b">
        <f>IF(C60="Goed","Soepele bediening, dicht goed af, geen lekkages",IF(C60="Redelijk","Zware bediening. Afsluiter dicht niet meer (volledig) af. Lekkages naar buiten waarneembaar",IF(C60="Slecht","Zeer zware of onmogelijke bediening. Afsluiter functioneert niet",IF(C60="n.v.t."," "))))</f>
        <v>0</v>
      </c>
      <c r="F60" s="48" t="b">
        <f>IF(C60="Goed"," ",IF(C60="Redelijk","Herstel inplannen binnen 6 maanden ",IF(C60="Slecht","Binnen 1 maand vervangen",IF(C60="n.v.t."," "))))</f>
        <v>0</v>
      </c>
      <c r="G60" s="49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s="22" customFormat="1" ht="20.149999999999999" customHeight="1">
      <c r="B61" s="50" t="s">
        <v>42</v>
      </c>
      <c r="C61" s="51"/>
      <c r="D61" s="52"/>
      <c r="E61" s="53" t="b">
        <f>IF(C61="Goed","Geen vervuiling, goede werking, juiste niveau instelling, montage in orde",IF(C61="Redelijk","Vervuiling zichtbaar, montage slangen en/of airlift gebrekking, goede werking",IF(C61="Slecht","Ernstige vervuiling en/of blokkade, montage defect, werking verstoord",IF(C61="n.v.t."," "))))</f>
        <v>0</v>
      </c>
      <c r="F61" s="54" t="b">
        <f>IF(C61="Goed"," ",IF(C61="Redelijk","Herstel inplannen binnen 1 maand ",IF(C61="Slecht","Direct herstellen / vervangen",IF(C61="n.v.t."," "))))</f>
        <v>0</v>
      </c>
      <c r="G61" s="55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s="22" customFormat="1" ht="5.15" customHeight="1">
      <c r="B62" s="56"/>
      <c r="C62" s="57"/>
      <c r="D62" s="58"/>
      <c r="E62" s="56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 s="22" customFormat="1" ht="20.149999999999999" customHeight="1">
      <c r="B63" s="59" t="s">
        <v>43</v>
      </c>
      <c r="C63" s="60"/>
      <c r="D63" s="61"/>
      <c r="E63" s="62" t="s">
        <v>21</v>
      </c>
      <c r="F63" s="60" t="s">
        <v>22</v>
      </c>
      <c r="G63" s="60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 s="22" customFormat="1" ht="20.149999999999999" customHeight="1">
      <c r="B64" s="38" t="s">
        <v>44</v>
      </c>
      <c r="C64" s="39"/>
      <c r="D64" s="40"/>
      <c r="E64" s="41" t="b">
        <f>IF(C64="Goed","Goede werking, regelmatig bruispatroon, geen vervuiling, openingen vrij",IF(C64="Redelijk","Lichte vervuiling, enkele openingen geblokkerd, onregelmatige bruispatroon, werking goed",IF(C64="Slecht","Ernstige vervuiling, meerdere openeningen geblokkeerd, beluchting ernstig verstoord / belemmerd",IF(C64="n.v.t."," "))))</f>
        <v>0</v>
      </c>
      <c r="F64" s="42" t="b">
        <f>IF(C64="Goed"," ",IF(C64="Redelijk","Herstel binnen 2 weken",IF(C64="Slecht","Direct herstellen / vervangen",IF(C64="n.v.t."," "))))</f>
        <v>0</v>
      </c>
      <c r="G64" s="4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 s="22" customFormat="1" ht="20.149999999999999" customHeight="1">
      <c r="B65" s="44" t="s">
        <v>45</v>
      </c>
      <c r="C65" s="45"/>
      <c r="D65" s="46"/>
      <c r="E65" s="47" t="b">
        <f>IF(C65="Goed","Geen verontreiniging en/of corrosie, geen bijgeluiden, functioneel",IF(C65="Redelijk","Matige verontreinigd en/of corrosie, lichte beschadiging en/of bijgeluiden, functioneel",IF(C65="Slecht","Ernstige verontreiniging of gecorrodeerd, goed hoorbare bijgeluiden, niet functioneel;",IF(C65="n.v.t."," "))))</f>
        <v>0</v>
      </c>
      <c r="F65" s="48" t="b">
        <f>IF(C65="Goed"," ",IF(C65="Redelijk","Revisie / vervangen binnen 1 maand",IF(C65="Slecht","Direct herstellen / vervangen",IF(C65="n.v.t."," "))))</f>
        <v>0</v>
      </c>
      <c r="G65" s="49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 s="22" customFormat="1" ht="20.149999999999999" customHeight="1">
      <c r="B66" s="44" t="s">
        <v>46</v>
      </c>
      <c r="C66" s="45"/>
      <c r="D66" s="46"/>
      <c r="E66" s="47" t="b">
        <f>IF(C66="Goed","Stabiele bevestiging",IF(C66="Slecht","instabiele montage / bevestigingd",IF(C66="n.v.t."," ")))</f>
        <v>0</v>
      </c>
      <c r="F66" s="48" t="b">
        <f t="shared" ref="F66" si="2">IF(C66="Goed"," ",IF(C66="Redelijk","Herstel inplannen binnen 3 maanden ",IF(C66="Slecht","Direct herstellen / vervangen",IF(C66="n.v.t."," "))))</f>
        <v>0</v>
      </c>
      <c r="G66" s="49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 s="22" customFormat="1" ht="20.149999999999999" customHeight="1">
      <c r="B67" s="44" t="s">
        <v>47</v>
      </c>
      <c r="C67" s="45"/>
      <c r="D67" s="46"/>
      <c r="E67" s="47" t="b">
        <f>IF(C67="Goed","Luchtopbrengst volgens fabrieksopgave",IF(C67="Redelijk","Luchtopbrengst ≤ 15% minder als fabrieksopgave",IF(C67="Slecht","Luchtopbrengst ≤ 25% minder als fabrieksopgave",IF(C67="n.v.t."," "))))</f>
        <v>0</v>
      </c>
      <c r="F67" s="48" t="b">
        <f>IF(C67="Goed"," ",IF(C67="Redelijk","Revisie / herstel inplannen binnen 6 maanden ",IF(C67="Slecht","Vervangen / revisie binnen 2 weken",IF(C67="n.v.t."," "))))</f>
        <v>0</v>
      </c>
      <c r="G67" s="49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 spans="1:34" s="22" customFormat="1" ht="20.149999999999999" customHeight="1">
      <c r="B68" s="50" t="s">
        <v>48</v>
      </c>
      <c r="C68" s="51"/>
      <c r="D68" s="52"/>
      <c r="E68" s="53" t="b">
        <f>IF(C68="Goed","Goede werking, geen vervuiling, openingen vrij",IF(C68="Redelijk","Lichte vervuiling, werking goed",IF(C68="Slecht","Ernstige vervuild, openingen grotendeels geblokkeerd, afvoercapaciteit onvoldoende",IF(C68="n.v.t."," "))))</f>
        <v>0</v>
      </c>
      <c r="F68" s="54" t="b">
        <f>IF(C68="Goed"," ",IF(C68="Redelijk"," ",IF(C68="Slecht","Direct herstellen / vervangen",IF(C68="n.v.t."," "))))</f>
        <v>0</v>
      </c>
      <c r="G68" s="55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1:34" s="22" customFormat="1" ht="5.15" customHeight="1">
      <c r="B69" s="56"/>
      <c r="C69" s="57"/>
      <c r="D69" s="58"/>
      <c r="E69" s="56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  <row r="70" spans="1:34" s="22" customFormat="1" ht="20.149999999999999" customHeight="1">
      <c r="B70" s="76" t="s">
        <v>49</v>
      </c>
      <c r="C70" s="77"/>
      <c r="D70" s="78"/>
      <c r="E70" s="79" t="s">
        <v>21</v>
      </c>
      <c r="F70" s="77" t="s">
        <v>22</v>
      </c>
      <c r="G70" s="77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</row>
    <row r="71" spans="1:34" s="22" customFormat="1" ht="20.149999999999999" customHeight="1">
      <c r="B71" s="91" t="s">
        <v>50</v>
      </c>
      <c r="C71" s="66"/>
      <c r="D71" s="92"/>
      <c r="E71" s="93" t="b">
        <f>IF(C71="Goed","Normaal slibbeeld (goede bezinking, vlokvorming, kleur licht bruin, geen stank, geen geur van andere stoffen).",IF(C71="redelijk","Normaal slibbeeld, surplusslib (&gt;30% slib na 5 min) aanwezig",IF(C71="Slecht","Afwijkend slibbeeld (geen goede bezinking, afwijkende kleur, stank en/of geur van andere stoffen)",IF(C71="n.v.t."," "))))</f>
        <v>0</v>
      </c>
      <c r="F71" s="94" t="b">
        <f>IF(C71="Goed"," ",IF(C71="Redelijk","Surplus slib verwijderen",IF(C71="Slecht","Voer technische beoordeling uit. Nadere analyse",IF(C71="n.v.t."," "))))</f>
        <v>0</v>
      </c>
      <c r="G71" s="95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</row>
    <row r="72" spans="1:34" s="22" customFormat="1" ht="20.149999999999999" customHeight="1">
      <c r="B72" s="96"/>
      <c r="C72" s="97"/>
      <c r="D72" s="98"/>
      <c r="E72" s="99"/>
      <c r="F72" s="100"/>
      <c r="G72" s="10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</row>
    <row r="73" spans="1:34" s="22" customFormat="1" ht="20.149999999999999" customHeight="1">
      <c r="A73" s="28" t="s">
        <v>51</v>
      </c>
      <c r="B73" s="28"/>
      <c r="C73" s="29"/>
      <c r="D73" s="30" t="b">
        <f>IF(C73="JA","Onderstaande inspectiepunten beoordelen",IF(C73="NEE","Ga naar Monsternamepunt"))</f>
        <v>0</v>
      </c>
      <c r="E73" s="90"/>
      <c r="F73" s="90"/>
      <c r="G73" s="3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</row>
    <row r="74" spans="1:34" s="22" customFormat="1" ht="20.149999999999999" customHeight="1">
      <c r="B74" s="59" t="s">
        <v>20</v>
      </c>
      <c r="C74" s="60"/>
      <c r="D74" s="61"/>
      <c r="E74" s="62" t="s">
        <v>21</v>
      </c>
      <c r="F74" s="60" t="s">
        <v>22</v>
      </c>
      <c r="G74" s="60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</row>
    <row r="75" spans="1:34" s="22" customFormat="1" ht="20.149999999999999" customHeight="1">
      <c r="B75" s="38" t="s">
        <v>23</v>
      </c>
      <c r="C75" s="39"/>
      <c r="D75" s="40"/>
      <c r="E75" s="41" t="b">
        <f>IF(C75="Goed","Geen beschadigingen of vervormingen",IF(C75="Redelijk","Plaatselijk beschadigingen, lichte vervorming, aantasting wanden, beschadiging lasnaden",IF(C75="Slecht","Meerdere zichtbare beschadigingen, gaten en/of scheuren",IF(C75="n.v.t."," "))))</f>
        <v>0</v>
      </c>
      <c r="F75" s="42" t="b">
        <f>IF(C75="Goed"," ",IF(C75="Redelijk"," ",IF(C75="Slecht","Vervangen/ reparatie binnen 3 maanden",IF(C75="n.v.t."," "))))</f>
        <v>0</v>
      </c>
      <c r="G75" s="4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</row>
    <row r="76" spans="1:34" s="22" customFormat="1" ht="20.149999999999999" customHeight="1">
      <c r="B76" s="44" t="s">
        <v>24</v>
      </c>
      <c r="C76" s="45"/>
      <c r="D76" s="46"/>
      <c r="E76" s="47" t="b">
        <f>IF(C76="Goed","Nagenoeg geen vervuiling",IF(C76="Redelijk","Matige vervuiling aanwezig",IF(C76="Slecht","Ernstige vervuiling, drijvende elementen, vaste afzetting aanwezig",IF(C76="n.v.t."," "))))</f>
        <v>0</v>
      </c>
      <c r="F76" s="48" t="b">
        <f>IF(C76="Goed"," ",IF(C76="Redelijk","Reinigen binnen 6 maanden",IF(C76="Slecht","Reinigen binnen 1 week",IF(C76="n.v.t."," "))))</f>
        <v>0</v>
      </c>
      <c r="G76" s="4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</row>
    <row r="77" spans="1:34" s="22" customFormat="1" ht="20.149999999999999" customHeight="1">
      <c r="B77" s="50" t="s">
        <v>26</v>
      </c>
      <c r="C77" s="51"/>
      <c r="D77" s="52"/>
      <c r="E77" s="53" t="b">
        <f>IF(C77="Goed","Geen beschadigingen, functionele afsluiting",IF(C77="Redelijk","Beschadiging en/of corrosie waarneembaar, functionele afsluiting is nog goed",IF(C77="Slecht","Ernstige beschadiging, afsluiting defect",IF(C77="n.v.t."," "))))</f>
        <v>0</v>
      </c>
      <c r="F77" s="54" t="b">
        <f>IF(C77="Goed"," ",IF(C77="Redelijk"," ",IF(C77="Slecht","Waarschuwing aanbrengen en binnen 1 week vervangen",IF(C77="n.v.t."," "))))</f>
        <v>0</v>
      </c>
      <c r="G77" s="55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</row>
    <row r="78" spans="1:34" s="22" customFormat="1" ht="5.15" customHeight="1">
      <c r="B78" s="56"/>
      <c r="C78" s="57"/>
      <c r="D78" s="58"/>
      <c r="E78" s="56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</row>
    <row r="79" spans="1:34" s="22" customFormat="1" ht="20.149999999999999" customHeight="1">
      <c r="B79" s="59" t="s">
        <v>32</v>
      </c>
      <c r="C79" s="60"/>
      <c r="D79" s="61"/>
      <c r="E79" s="62" t="s">
        <v>21</v>
      </c>
      <c r="F79" s="60" t="s">
        <v>22</v>
      </c>
      <c r="G79" s="60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</row>
    <row r="80" spans="1:34" s="22" customFormat="1" ht="20.149999999999999" customHeight="1">
      <c r="B80" s="65" t="s">
        <v>33</v>
      </c>
      <c r="C80" s="39"/>
      <c r="D80" s="67"/>
      <c r="E80" s="68" t="b">
        <f>IF(C80="Goed","Geen beschadigingen, aansluiting, bevestiging en bekabeling in orde. Afgegeven signaal stabiel, schakeling correct",IF(C80="Redelijk","Aansluiting en bevestiging gebrekking, maar op de juiste hoogte. Geen stabiele schakeling",IF(C80="Slecht","Beschadinging / ophanging slecht. Ernstige beschadiging, defect aantoonbaar",IF(C80="n.v.t."," "))))</f>
        <v>0</v>
      </c>
      <c r="F80" s="69" t="b">
        <f>IF(C80="Goed"," ",IF(C80="Redelijk"," ",IF(C80="Slecht","Direct herstellen / vervangen",IF(C80="n.v.t."," "))))</f>
        <v>0</v>
      </c>
      <c r="G80" s="70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</row>
    <row r="81" spans="1:34" s="22" customFormat="1" ht="5.15" customHeight="1">
      <c r="B81" s="56"/>
      <c r="C81" s="57"/>
      <c r="D81" s="58"/>
      <c r="E81" s="56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1:34" s="22" customFormat="1" ht="20.149999999999999" customHeight="1">
      <c r="B82" s="59" t="s">
        <v>27</v>
      </c>
      <c r="C82" s="60"/>
      <c r="D82" s="61"/>
      <c r="E82" s="62" t="s">
        <v>21</v>
      </c>
      <c r="F82" s="60" t="s">
        <v>22</v>
      </c>
      <c r="G82" s="60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 spans="1:34" s="22" customFormat="1" ht="20.149999999999999" customHeight="1">
      <c r="B83" s="38" t="s">
        <v>28</v>
      </c>
      <c r="C83" s="39"/>
      <c r="D83" s="40"/>
      <c r="E83" s="41" t="b">
        <f>IF(C83="Goed","Geen beschadigingen, deugdelijke bevestiging, vrije doorstroom",IF(C83="Redelijk","Oppervlakkige beschadiging / lichte corrosie / geen zichtbare lekkage geconstateerd, verontreiniging waarneembaar",IF(C83="Slecht","Ernstige beschadiging / corrosie / lekkage geconstateerd, doorstroming ernstig belemmerd",IF(C83="n.v.t."," "))))</f>
        <v>0</v>
      </c>
      <c r="F83" s="42" t="b">
        <f>IF(C83="Goed"," ",IF(C83="Redelijk","Reinigen leidingen binnen 1 maand ",IF(C83="Slecht","Direct herstellen / vervangen",IF(C83="n.v.t."," "))))</f>
        <v>0</v>
      </c>
      <c r="G83" s="4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34" s="22" customFormat="1" ht="20.149999999999999" customHeight="1">
      <c r="B84" s="44" t="s">
        <v>41</v>
      </c>
      <c r="C84" s="45"/>
      <c r="D84" s="46"/>
      <c r="E84" s="47" t="b">
        <f>IF(C84="Goed","Soepele bediening, dicht goed af, geen lekkages",IF(C84="Redelijk","Zware bediening. Afsluiter dicht niet meer (volledig) af. Lekkages naar buiten waarneembaar",IF(C84="Slecht","Zeer zware of onmogelijke bediening. Afsluiter functioneert niet",IF(C84="n.v.t."," "))))</f>
        <v>0</v>
      </c>
      <c r="F84" s="48" t="b">
        <f>IF(C84="Goed"," ",IF(C84="Redelijk","Herstel inplannen binnen 6 maanden ",IF(C84="Slecht","Binnen 1 maand vervangen",IF(C84="n.v.t."," "))))</f>
        <v>0</v>
      </c>
      <c r="G84" s="49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</row>
    <row r="85" spans="1:34" s="22" customFormat="1" ht="20.149999999999999" customHeight="1">
      <c r="B85" s="50" t="s">
        <v>31</v>
      </c>
      <c r="C85" s="51"/>
      <c r="D85" s="52"/>
      <c r="E85" s="53" t="b">
        <f>IF(C85="Goed","Geen vervuiling, goede werking, juiste niveau instelling, montage in orde",IF(C85="Redelijk","Vervuiling zichtbaar, montage slangen en/of airlift gebrekking, goede werking",IF(C85="Slecht","Ernstige vervuiling en/of blokkade, montage defect, werking verstoord",IF(C85="n.v.t."," "))))</f>
        <v>0</v>
      </c>
      <c r="F85" s="54" t="b">
        <f>IF(C85="Goed"," ",IF(C85="Redelijk","Herstel inplannen binnen 1 maand ",IF(C85="Slecht","Direct herstellen / vervangen",IF(C85="n.v.t."," "))))</f>
        <v>0</v>
      </c>
      <c r="G85" s="55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</row>
    <row r="86" spans="1:34" s="22" customFormat="1" ht="5.15" customHeight="1">
      <c r="B86" s="56"/>
      <c r="C86" s="57"/>
      <c r="D86" s="58"/>
      <c r="E86" s="56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</row>
    <row r="87" spans="1:34" s="22" customFormat="1" ht="20.149999999999999" customHeight="1">
      <c r="B87" s="76" t="s">
        <v>52</v>
      </c>
      <c r="C87" s="77"/>
      <c r="D87" s="78"/>
      <c r="E87" s="79" t="s">
        <v>21</v>
      </c>
      <c r="F87" s="77" t="s">
        <v>22</v>
      </c>
      <c r="G87" s="77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 spans="1:34" s="22" customFormat="1" ht="20.149999999999999" customHeight="1">
      <c r="B88" s="80" t="s">
        <v>50</v>
      </c>
      <c r="C88" s="39"/>
      <c r="D88" s="81"/>
      <c r="E88" s="82" t="b">
        <f>IF(C88="Goed","Normaal slibbeeld (goede bezinking, geringe laagdikte).",IF(C88="redelijk","Matige bezinking en/of relatief dikke laag op bodem aanwezig",IF(C88="Slecht","Troebel beeld oppervlak, dikke laag slib",IF(C88="n.v.t."," "))))</f>
        <v>0</v>
      </c>
      <c r="F88" s="83" t="b">
        <f>IF(C88="Goed"," ",IF(C88="Redelijk","Surplus slib verwijderen",IF(C88="Slecht","Voer technische beoordeling uit. Nadere analyse",IF(C88="n.v.t."," "))))</f>
        <v>0</v>
      </c>
      <c r="G88" s="8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34" s="22" customFormat="1" ht="20.149999999999999" customHeight="1">
      <c r="B89" s="85" t="s">
        <v>53</v>
      </c>
      <c r="C89" s="51"/>
      <c r="D89" s="86"/>
      <c r="E89" s="87" t="b">
        <f>IF(C89="Goed","Helder water met weinig bezinksel",IF(C89="Redelijk","Helder water met veel bezinksel",IF(C89="Slecht","Troebel water veel bezinksel",IF(C89="n.v.t."," "))))</f>
        <v>0</v>
      </c>
      <c r="F89" s="88" t="b">
        <f>IF(C89="Goed"," ",IF(C89="Redelijk","Bezinksel ruimen ",IF(C89="Slecht","Ruimen. Voer technische beoordeling uit. Nadere analyse",IF(C89="n.v.t."," "))))</f>
        <v>0</v>
      </c>
      <c r="G89" s="89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 spans="1:34" s="22" customFormat="1" ht="20.149999999999999" customHeight="1">
      <c r="B90" s="56"/>
      <c r="C90" s="72"/>
      <c r="D90" s="58"/>
      <c r="E90" s="73"/>
      <c r="F90" s="74"/>
      <c r="G90" s="75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</row>
    <row r="91" spans="1:34" s="22" customFormat="1" ht="20.149999999999999" hidden="1" customHeight="1">
      <c r="B91" s="56"/>
      <c r="C91" s="72"/>
      <c r="D91" s="58"/>
      <c r="E91" s="73"/>
      <c r="F91" s="74"/>
      <c r="G91" s="75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</row>
    <row r="92" spans="1:34" s="22" customFormat="1" ht="20.149999999999999" hidden="1" customHeight="1">
      <c r="B92" s="56"/>
      <c r="C92" s="57"/>
      <c r="D92" s="58"/>
      <c r="E92" s="56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</row>
    <row r="93" spans="1:34" s="22" customFormat="1" ht="20.149999999999999" customHeight="1">
      <c r="A93" s="28" t="s">
        <v>54</v>
      </c>
      <c r="B93" s="28"/>
      <c r="C93" s="29"/>
      <c r="D93" s="30" t="b">
        <f>IF(C93="JA","Onderstaande inspectiepunten beoordelen",IF(C93="NEE","Ga naar Effluentpompput"))</f>
        <v>0</v>
      </c>
      <c r="E93" s="90"/>
      <c r="F93" s="90"/>
      <c r="G93" s="3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</row>
    <row r="94" spans="1:34" s="22" customFormat="1" ht="20.149999999999999" customHeight="1">
      <c r="B94" s="59" t="s">
        <v>20</v>
      </c>
      <c r="C94" s="60"/>
      <c r="D94" s="61"/>
      <c r="E94" s="62" t="s">
        <v>21</v>
      </c>
      <c r="F94" s="60" t="s">
        <v>22</v>
      </c>
      <c r="G94" s="6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</row>
    <row r="95" spans="1:34" s="22" customFormat="1" ht="20.149999999999999" customHeight="1">
      <c r="B95" s="38" t="s">
        <v>23</v>
      </c>
      <c r="C95" s="39"/>
      <c r="D95" s="40"/>
      <c r="E95" s="41" t="b">
        <f>IF(C95="Goed","Geen beschadigingen of vervormingen",IF(C95="Redelijk","Plaatselijk beschadigingen, lichte vervorming, aantasting wanden, beschadiging lasnaden",IF(C95="Slecht","Meerdere zichtbare beschadigingen, gaten en/of scheuren",IF(C95="n.v.t."," "))))</f>
        <v>0</v>
      </c>
      <c r="F95" s="42" t="b">
        <f>IF(C95="Goed"," ",IF(C95="Redelijk"," ",IF(C95="Slecht","Vervangen/ reparatie binnen 3 maanden",IF(C95="n.v.t."," "))))</f>
        <v>0</v>
      </c>
      <c r="G95" s="4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</row>
    <row r="96" spans="1:34" s="22" customFormat="1" ht="20.149999999999999" customHeight="1">
      <c r="B96" s="50" t="s">
        <v>26</v>
      </c>
      <c r="C96" s="51"/>
      <c r="D96" s="52"/>
      <c r="E96" s="53" t="b">
        <f>IF(C96="Goed","Geen beschadigingen, functionele afsluiting",IF(C96="Redelijk","Beschadiging en/of corrosie waarneembaar, functionele afsluiting is nog goed",IF(C96="Slecht","Ernstige beschadiging, afsluiting defect",IF(C96="n.v.t."," "))))</f>
        <v>0</v>
      </c>
      <c r="F96" s="54" t="b">
        <f>IF(C96="Goed"," ",IF(C96="Redelijk"," ",IF(C96="Slecht","Waarschuwing aanbrengen en binnen 1 week vervangen",IF(C96="n.v.t."," "))))</f>
        <v>0</v>
      </c>
      <c r="G96" s="55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</row>
    <row r="97" spans="1:34" s="22" customFormat="1" ht="20.149999999999999" customHeight="1">
      <c r="B97" s="56"/>
      <c r="C97" s="57"/>
      <c r="D97" s="58"/>
      <c r="E97" s="56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1:34" s="22" customFormat="1" ht="20.149999999999999" customHeight="1">
      <c r="A98" s="28" t="s">
        <v>55</v>
      </c>
      <c r="B98" s="28"/>
      <c r="C98" s="29"/>
      <c r="D98" s="30" t="b">
        <f>IF(C98="JA","Onderstaande inspectiepunten beoordelen",IF(C98="NEE","Ga naar Lozingspunt"))</f>
        <v>0</v>
      </c>
      <c r="E98" s="90"/>
      <c r="F98" s="90"/>
      <c r="G98" s="3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1:34" s="22" customFormat="1" ht="20.149999999999999" customHeight="1">
      <c r="B99" s="59" t="s">
        <v>20</v>
      </c>
      <c r="C99" s="60"/>
      <c r="D99" s="61"/>
      <c r="E99" s="62" t="s">
        <v>21</v>
      </c>
      <c r="F99" s="60" t="s">
        <v>22</v>
      </c>
      <c r="G99" s="60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 spans="1:34" s="22" customFormat="1" ht="20.149999999999999" customHeight="1">
      <c r="B100" s="38" t="s">
        <v>23</v>
      </c>
      <c r="C100" s="39"/>
      <c r="D100" s="40"/>
      <c r="E100" s="41" t="b">
        <f>IF(C100="Goed","Geen beschadigingen of vervormingen",IF(C100="Redelijk","Plaatselijk beschadigingen, lichte vervorming, aantasting wanden, beschadiging lasnaden",IF(C100="Slecht","Meerdere zichtbare beschadigingen, gaten en/of scheuren",IF(C100="n.v.t."," "))))</f>
        <v>0</v>
      </c>
      <c r="F100" s="42" t="b">
        <f>IF(C100="Goed"," ",IF(C100="Redelijk"," ",IF(C100="Slecht","Vervangen / reparatie binnen 3 maanden",IF(C100="n.v.t."," "))))</f>
        <v>0</v>
      </c>
      <c r="G100" s="4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1:34" s="22" customFormat="1" ht="20.149999999999999" customHeight="1">
      <c r="B101" s="44" t="s">
        <v>24</v>
      </c>
      <c r="C101" s="45"/>
      <c r="D101" s="46"/>
      <c r="E101" s="47" t="b">
        <f>IF(C101="Goed","Nagenoeg geen vervuiling",IF(C101="Redelijk","Matige vervuiling, plakkende vetlaag aanwezig",IF(C101="Slecht","Ernstige vervuiling, drijvende elementen",IF(C101="n.v.t."," "))))</f>
        <v>0</v>
      </c>
      <c r="F101" s="48" t="b">
        <f>IF(C101="Goed"," ",IF(C101="Redelijk","Reinigen 1 maand reinigen",IF(C101="Slecht","Reinigen binnen 1 week",IF(C101="n.v.t."," "))))</f>
        <v>0</v>
      </c>
      <c r="G101" s="49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</row>
    <row r="102" spans="1:34" s="22" customFormat="1" ht="20.149999999999999" customHeight="1">
      <c r="B102" s="50" t="s">
        <v>26</v>
      </c>
      <c r="C102" s="51"/>
      <c r="D102" s="52"/>
      <c r="E102" s="53" t="b">
        <f>IF(C102="Goed","Geen beschadigingen, functionele afsluiting",IF(C102="Redelijk","Beschadiging en/of corrosie waarneembaar, functionele afsluiting is nog goed",IF(C102="Slecht","Ernstige beschadiging, afsluiting defect",IF(C102="n.v.t."," "))))</f>
        <v>0</v>
      </c>
      <c r="F102" s="54" t="b">
        <f>IF(C102="Goed"," ",IF(C102="Redelijk"," ",IF(C102="Slecht","Waarschuwing aanbrengen en binnen 1 week vervangen",IF(C102="n.v.t."," "))))</f>
        <v>0</v>
      </c>
      <c r="G102" s="55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 spans="1:34" s="22" customFormat="1" ht="5.15" customHeight="1">
      <c r="B103" s="56"/>
      <c r="C103" s="57"/>
      <c r="D103" s="58"/>
      <c r="E103" s="56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 spans="1:34" s="22" customFormat="1" ht="20.149999999999999" customHeight="1">
      <c r="B104" s="59" t="s">
        <v>56</v>
      </c>
      <c r="C104" s="60"/>
      <c r="D104" s="61"/>
      <c r="E104" s="62" t="s">
        <v>21</v>
      </c>
      <c r="F104" s="60" t="s">
        <v>22</v>
      </c>
      <c r="G104" s="6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</row>
    <row r="105" spans="1:34" s="22" customFormat="1" ht="20.149999999999999" customHeight="1">
      <c r="B105" s="38" t="s">
        <v>57</v>
      </c>
      <c r="C105" s="39"/>
      <c r="D105" s="40"/>
      <c r="E105" s="41"/>
      <c r="F105" s="42" t="b">
        <f>IF(C105="Goed"," ",IF(C105="Slecht","Waarschuwing aanbrengen en binnen 1 week vervangen",IF(C105="n.v.t."," ")))</f>
        <v>0</v>
      </c>
      <c r="G105" s="4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 spans="1:34" s="22" customFormat="1" ht="20.149999999999999" customHeight="1">
      <c r="B106" s="44" t="s">
        <v>58</v>
      </c>
      <c r="C106" s="45"/>
      <c r="D106" s="46"/>
      <c r="E106" s="47" t="b">
        <f>IF(C106="Goed","Goed, geen of lichte uitwendige slijtage",IF(C106="Redelijk","Functioneert maar met zichtbare schade aan behuizing en/of waaier",IF(C106="Slecht","Ernstige of defect. Capaciteit duidelijk verminderd",IF(C106="n.v.t."," "))))</f>
        <v>0</v>
      </c>
      <c r="F106" s="48" t="b">
        <f>IF(C106="Goed"," ",IF(C106="Redelijk"," ",IF(C106="Slecht","Binnen 1 week vervangen",IF(C106="n.v.t."," "))))</f>
        <v>0</v>
      </c>
      <c r="G106" s="49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</row>
    <row r="107" spans="1:34" s="22" customFormat="1" ht="20.149999999999999" customHeight="1">
      <c r="B107" s="44" t="s">
        <v>59</v>
      </c>
      <c r="C107" s="45"/>
      <c r="D107" s="46"/>
      <c r="E107" s="47" t="b">
        <f>IF(C107="Goed","Waaier loopt soepel, geen speling voelbaar, geen ruis of bijgeluiden hoorbaar",IF(C107="Redelijk","Ruis of bijgeluiden hoorbaar, trilling waarneembaar, speling net voelbaar",IF(C107="Slecht","Bijgeluiden, pomp in onbalans, ruime speling voelbaar",IF(C107="n.v.t."," "))))</f>
        <v>0</v>
      </c>
      <c r="F107" s="48" t="b">
        <f>IF(C107="Goed"," ",IF(C107="Redelijk"," ",IF(C107="Slecht","Binnen 1 week vervangen",IF(C107="n.v.t."," "))))</f>
        <v>0</v>
      </c>
      <c r="G107" s="49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</row>
    <row r="108" spans="1:34" s="22" customFormat="1" ht="20.149999999999999" customHeight="1">
      <c r="B108" s="50" t="s">
        <v>60</v>
      </c>
      <c r="C108" s="51"/>
      <c r="D108" s="52"/>
      <c r="E108" s="53" t="b">
        <f>IF(C108="Goed","Geen beschadigingen en/of corrosie, pomp goed te demonteren",IF(C108="Redelijk","Beschadiging en/of corrosie waarneembaar, demontage lastig",IF(C108="Slecht","Pompbevestiging zwaar beschadigd, ernstig gecorrodeerd of defect",IF(C108="n.v.t."," "))))</f>
        <v>0</v>
      </c>
      <c r="F108" s="54" t="b">
        <f>IF(C108="Goed"," ",IF(C108="Redelijk","Herstel inplannen binnen 3 maanden ",IF(C108="Slecht","Direct herstellen / vervangen",IF(C108="n.v.t."," "))))</f>
        <v>0</v>
      </c>
      <c r="G108" s="55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</row>
    <row r="109" spans="1:34" s="22" customFormat="1" ht="5.15" customHeight="1">
      <c r="B109" s="56"/>
      <c r="C109" s="57"/>
      <c r="D109" s="58"/>
      <c r="E109" s="56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 spans="1:34" s="22" customFormat="1" ht="20.149999999999999" customHeight="1">
      <c r="B110" s="59" t="s">
        <v>27</v>
      </c>
      <c r="C110" s="60" t="s">
        <v>61</v>
      </c>
      <c r="D110" s="61"/>
      <c r="E110" s="62" t="s">
        <v>21</v>
      </c>
      <c r="F110" s="60" t="s">
        <v>22</v>
      </c>
      <c r="G110" s="60" t="s">
        <v>62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34" s="22" customFormat="1" ht="20.149999999999999" customHeight="1">
      <c r="B111" s="38" t="s">
        <v>28</v>
      </c>
      <c r="C111" s="39"/>
      <c r="D111" s="40"/>
      <c r="E111" s="41" t="b">
        <f>IF(C111="Goed","Geen beschadigingen, deugdelijke bevestiging, vrije doorstroom",IF(C111="Redelijk","Oppervlakkige beschadiging / lichte corrosie / geen zichtbare lekkage geconstateerd, verontreiniging waarneembaar",IF(C111="Slecht","Ernstige beschadiging / corrosie / lekkage geconstateerd, doorstroming ernstig belemmerd",IF(C111="n.v.t."," "))))</f>
        <v>0</v>
      </c>
      <c r="F111" s="42" t="b">
        <f>IF(C111="Goed"," ",IF(C111="Redelijk","Reinigen leidingen binnen 1 maand",IF(C111="Slecht","Direct herstellen / vervangen",IF(C111="n.v.t."," "))))</f>
        <v>0</v>
      </c>
      <c r="G111" s="4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</row>
    <row r="112" spans="1:34" s="22" customFormat="1" ht="20.149999999999999" customHeight="1">
      <c r="B112" s="44" t="s">
        <v>41</v>
      </c>
      <c r="C112" s="45"/>
      <c r="D112" s="46"/>
      <c r="E112" s="47" t="b">
        <f>IF(C112="Goed","Soepele bediening, dicht goed af, geen lekkages",IF(C112="Redelijk","Zware bediening. Afsluiter dicht niet meer (volledig) af. Lekkages naar buiten waarneembaar",IF(C112="Slecht","Zeer zware of onmogelijke bediening. Afsluiter functioneert niet",IF(C112="n.v.t."," "))))</f>
        <v>0</v>
      </c>
      <c r="F112" s="48" t="b">
        <f>IF(C112="Goed"," ",IF(C112="Redelijk","Herstel inplannen binnen 6 maanden ",IF(C112="Slecht","Binnen 1 maand vervangen",IF(C112="n.v.t."," "))))</f>
        <v>0</v>
      </c>
      <c r="G112" s="49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</row>
    <row r="113" spans="1:34" s="22" customFormat="1" ht="20.149999999999999" customHeight="1">
      <c r="B113" s="50" t="s">
        <v>30</v>
      </c>
      <c r="C113" s="51"/>
      <c r="D113" s="52"/>
      <c r="E113" s="53" t="b">
        <f>IF(C113="Goed","Geen zichtbare lekkage, niet of nauwelijks gecorrodeerd of beschadigd",IF(C113="Redelijk","Kleine terugloop van medium. Lichte aantasting of beschadiging",IF(C113="Slecht","Grote terugloop van medium. Klep blijft lekken",IF(C113="n.v.t."," "))))</f>
        <v>0</v>
      </c>
      <c r="F113" s="54" t="b">
        <f>IF(C113="Goed"," ",IF(C113="Redelijk","Herstel inplannen binnen 6 maanden ",IF(C113="Slecht","Binnen 2 weken vervangen",IF(C113="n.v.t."," "))))</f>
        <v>0</v>
      </c>
      <c r="G113" s="55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</row>
    <row r="114" spans="1:34" s="22" customFormat="1" ht="5.15" customHeight="1">
      <c r="B114" s="56"/>
      <c r="C114" s="57"/>
      <c r="D114" s="58"/>
      <c r="E114" s="56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</row>
    <row r="115" spans="1:34" s="22" customFormat="1" ht="20.149999999999999" customHeight="1">
      <c r="B115" s="59" t="s">
        <v>32</v>
      </c>
      <c r="C115" s="60" t="s">
        <v>61</v>
      </c>
      <c r="D115" s="61"/>
      <c r="E115" s="62" t="s">
        <v>21</v>
      </c>
      <c r="F115" s="60" t="s">
        <v>22</v>
      </c>
      <c r="G115" s="6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</row>
    <row r="116" spans="1:34" s="22" customFormat="1" ht="20.149999999999999" customHeight="1">
      <c r="B116" s="65" t="s">
        <v>33</v>
      </c>
      <c r="C116" s="66"/>
      <c r="D116" s="67"/>
      <c r="E116" s="68" t="b">
        <f>IF(C116="Goed","Geen beschadigingen, aansluiting, bevestiging en bekabeling in orde. Afgegeven signaal stabiel, schakeling correct",IF(C116="Redelijk","Aansluiting en bevestiging gebrekking, maar op de juiste hoogte. Geen stabiele schakeling",IF(C116="Slecht","Beschadinging / ophanging slecht. Ernstige beschadiging, defect aantoonbaar",IF(C116="n.v.t."," "))))</f>
        <v>0</v>
      </c>
      <c r="F116" s="69" t="b">
        <f>IF(C116="Goed"," ",IF(C116="Redelijk"," ",IF(C116="Slecht","Direct herstellen / vervangen",IF(C116="n.v.t."," "))))</f>
        <v>0</v>
      </c>
      <c r="G116" s="7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</row>
    <row r="117" spans="1:34" s="22" customFormat="1" ht="20.149999999999999" customHeight="1">
      <c r="B117" s="56"/>
      <c r="C117" s="72"/>
      <c r="D117" s="58"/>
      <c r="E117" s="56"/>
      <c r="F117" s="58"/>
      <c r="G117" s="102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</row>
    <row r="118" spans="1:34" s="22" customFormat="1" ht="20.149999999999999" customHeight="1">
      <c r="A118" s="28" t="s">
        <v>63</v>
      </c>
      <c r="B118" s="28"/>
      <c r="C118" s="31"/>
      <c r="D118" s="103"/>
      <c r="E118" s="103"/>
      <c r="F118" s="90"/>
      <c r="G118" s="3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</row>
    <row r="119" spans="1:34" s="22" customFormat="1" ht="20.149999999999999" customHeight="1">
      <c r="B119" s="104" t="s">
        <v>64</v>
      </c>
      <c r="C119" s="105" t="s">
        <v>61</v>
      </c>
      <c r="D119" s="106"/>
      <c r="E119" s="107" t="s">
        <v>21</v>
      </c>
      <c r="F119" s="105" t="s">
        <v>22</v>
      </c>
      <c r="G119" s="105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</row>
    <row r="120" spans="1:34" s="22" customFormat="1" ht="20.149999999999999" customHeight="1">
      <c r="B120" s="108" t="s">
        <v>65</v>
      </c>
      <c r="C120" s="39"/>
      <c r="D120" s="109"/>
      <c r="E120" s="110" t="b">
        <f>IF(C120="Goed","Leiding zichtbaar en niet defect, geen verstoppingen waarneembaar en geen of weinig begroeiing op de bodem aanwezig",IF(C120="Redelijk","Leiding zichtbaar, maar beschadigd, begroeiing aanwezig, maar werking wordt niet belemmerd",IF(C120="Slecht","Leiding verstopt door begroeiing of leiding defect, waardoor er geen effluentwater kan weglopen",IF(C120="n.v.t."," "))))</f>
        <v>0</v>
      </c>
      <c r="F120" s="111" t="b">
        <f>IF(C120="Goed"," ",IF(C120="Redelijk","Indien mogelijk bodem en bijbehorende leidingwerk reinigen binnen 1 maand ",IF(C120="Slecht","Indien mogelijk bodem en bijbehorende leidingwerk reinigen binnen 1 week",IF(C120="n.v.t."," "))))</f>
        <v>0</v>
      </c>
      <c r="G120" s="112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</row>
    <row r="121" spans="1:34" s="22" customFormat="1" ht="20.149999999999999" customHeight="1">
      <c r="B121" s="113" t="s">
        <v>66</v>
      </c>
      <c r="C121" s="45"/>
      <c r="D121" s="114"/>
      <c r="E121" s="115" t="b">
        <f>IF(C121="Goed","Leiding zichtbaar en niet defect, geen verstoppingen waarneembaar en geen of weinig begroeiing op de bodem aanwezig",IF(C121="Redelijk","Leiding zichtbaar, maar beschadigd, begroeiing aanwezig, maar werking wordt niet belemmerd",IF(C121="Slecht","Leiding verstopt door begroeiing of leiding defect, waardoor er geen effluentwater kan weglopen of hoge waterstand watergang met terugloop naar het systeem",IF(C121="n.v.t."," "))))</f>
        <v>0</v>
      </c>
      <c r="F121" s="116" t="b">
        <f>IF(C121="Goed"," ",IF(C121="Redelijk","Indien mogelijk infiltratie en bijbehorende leidingwerk reinigen binnen 1 maand ",IF(C121="Slecht","Vervangen volledige infiltratie binnen 2 maanden. Afvalwater verwijderen en afvoeren",IF(C121="n.v.t."," "))))</f>
        <v>0</v>
      </c>
      <c r="G121" s="117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</row>
    <row r="122" spans="1:34" s="22" customFormat="1" ht="20.149999999999999" customHeight="1">
      <c r="B122" s="118" t="s">
        <v>67</v>
      </c>
      <c r="C122" s="51"/>
      <c r="D122" s="119"/>
      <c r="E122" s="120" t="b">
        <f>IF(C122="Goed","Geen verontreiniging waarneembaar, geen verhoging van waterstand, vlotte leegloop",IF(C122="Redelijk","Lichte verontreiniging waarneembaar, tijdelijke verhoging van de waterstand, vertraagde leegloop",IF(C122="Slecht","Zware verontreiniging, hoge waterstand, nauwelijks of zeer trage leegloop",IF(C122="n.v.t."," "))))</f>
        <v>0</v>
      </c>
      <c r="F122" s="121" t="b">
        <f>IF(C122="Goed"," ",IF(C122="Redelijk","Indien mogelijk infiltratie en bijbehorende leidingwerk reinigen binnen 1 maand ",IF(C122="Slecht","Vervangen volledige infiltratie binnen 2 maanden. Afvalwater verwijderen en afvoeren",IF(C122="n.v.t."," "))))</f>
        <v>0</v>
      </c>
      <c r="G122" s="122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</row>
    <row r="123" spans="1:34" s="22" customFormat="1" ht="20.149999999999999" customHeight="1">
      <c r="B123" s="56"/>
      <c r="C123" s="72"/>
      <c r="D123" s="58"/>
      <c r="E123" s="73"/>
      <c r="F123" s="74"/>
      <c r="G123" s="75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</row>
    <row r="124" spans="1:34" s="22" customFormat="1" ht="20.149999999999999" hidden="1" customHeight="1">
      <c r="B124" s="56"/>
      <c r="C124" s="72"/>
      <c r="D124" s="58"/>
      <c r="E124" s="73"/>
      <c r="F124" s="74"/>
      <c r="G124" s="7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</row>
    <row r="125" spans="1:34" s="22" customFormat="1" ht="20.149999999999999" hidden="1" customHeight="1">
      <c r="B125" s="56"/>
      <c r="C125" s="72"/>
      <c r="D125" s="58"/>
      <c r="E125" s="73"/>
      <c r="F125" s="74"/>
      <c r="G125" s="75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</row>
    <row r="126" spans="1:34" s="22" customFormat="1" ht="20.149999999999999" hidden="1" customHeight="1">
      <c r="B126" s="56"/>
      <c r="C126" s="57"/>
      <c r="D126" s="58"/>
      <c r="E126" s="56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</row>
    <row r="127" spans="1:34" s="22" customFormat="1" ht="20.149999999999999" customHeight="1">
      <c r="A127" s="28" t="s">
        <v>69</v>
      </c>
      <c r="B127" s="28"/>
      <c r="C127" s="29"/>
      <c r="D127" s="90"/>
      <c r="E127" s="90"/>
      <c r="F127" s="90"/>
      <c r="G127" s="3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</row>
    <row r="128" spans="1:34" s="22" customFormat="1" ht="20.149999999999999" customHeight="1">
      <c r="B128" s="76" t="s">
        <v>70</v>
      </c>
      <c r="C128" s="77"/>
      <c r="D128" s="123" t="s">
        <v>71</v>
      </c>
      <c r="E128" s="76" t="s">
        <v>21</v>
      </c>
      <c r="F128" s="77" t="s">
        <v>22</v>
      </c>
      <c r="G128" s="77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</row>
    <row r="129" spans="1:34" s="22" customFormat="1" ht="20.149999999999999" customHeight="1">
      <c r="B129" s="80" t="s">
        <v>72</v>
      </c>
      <c r="C129" s="124"/>
      <c r="D129" s="125"/>
      <c r="E129" s="126" t="str">
        <f>IF(C129="Goed","Gemeten BZV &lt;60 mg/liter of kleiner als door bevoegd gezag gestelde norm bij installatie tot 6 ie",IF(C129="Slecht","Gemeten BZV &gt;60 mg/liter of groter als door bevoegd gezag gestelde norm bij installatie tot 6 ie",IF(C129=""," ")))</f>
        <v xml:space="preserve"> </v>
      </c>
      <c r="F129" s="83" t="str">
        <f>IF(C129="Goed"," ",IF(C129="Slecht","Indien technische in orde, nadere controle inffluent en/of instellingen noodzakelijk",IF(C129=""," ")))</f>
        <v xml:space="preserve"> </v>
      </c>
      <c r="G129" s="8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</row>
    <row r="130" spans="1:34" s="22" customFormat="1" ht="20.149999999999999" customHeight="1">
      <c r="B130" s="127" t="s">
        <v>73</v>
      </c>
      <c r="C130" s="128"/>
      <c r="D130" s="129"/>
      <c r="E130" s="130" t="str">
        <f>IF(C130="Goed","Gemeten CZV &lt;200 mg/liter of kleiner als door bevoegd gezag gestelde norm bij installatie tot 6 ie",IF(C130="Slecht","Gemeten CZV &gt;200 mg/liter of groter als door bevoegd gezag gestelde norm bij installatie tot 6 ie",IF(C130=""," ")))</f>
        <v xml:space="preserve"> </v>
      </c>
      <c r="F130" s="131" t="str">
        <f>IF(C130="Goed"," ",IF(C130="Slecht","Indien technische in orde, nadere controle inffluent en/of instellingen noodzakelijk",IF(C130=""," ")))</f>
        <v xml:space="preserve"> </v>
      </c>
      <c r="G130" s="132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</row>
    <row r="131" spans="1:34" s="22" customFormat="1" ht="20.149999999999999" customHeight="1">
      <c r="B131" s="127" t="s">
        <v>74</v>
      </c>
      <c r="C131" s="128"/>
      <c r="D131" s="129"/>
      <c r="E131" s="130" t="str">
        <f>IF(C131="Goed","Gemeten concentratie &lt;60 mg/liter of kleiner als door bevoegd gezag gestelde norm bij installatie tot 6 ie",IF(C131="Slecht","Gemeten concentratie &gt;60 mg/liter of groter als door bevoegd gezag gestelde norm bij installatie tot 6 ie",IF(C131=""," ")))</f>
        <v xml:space="preserve"> </v>
      </c>
      <c r="F131" s="131" t="str">
        <f>IF(C131="Goed"," ",IF(C131="Slecht","Indien technische in orde, nadere controle inffluent en/of instellingen noodzakelijk",IF(C131=""," ")))</f>
        <v xml:space="preserve"> </v>
      </c>
      <c r="G131" s="132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</row>
    <row r="132" spans="1:34" s="22" customFormat="1" ht="20.149999999999999" customHeight="1">
      <c r="B132" s="127" t="s">
        <v>75</v>
      </c>
      <c r="C132" s="128"/>
      <c r="D132" s="129"/>
      <c r="E132" s="130" t="str">
        <f>IF(C132="Goed","Gemeten concentratie &lt;4 mg/liter of kleiner als door bevoegd gezag gestelde norm bij installatie tot 6 ie",IF(C132="Slecht","Gemeten concentratie &gt;4 mg/liter of groter als door bevoegd gezag gestelde norm bij installatie tot 6 ie",IF(C132=""," ")))</f>
        <v xml:space="preserve"> </v>
      </c>
      <c r="F132" s="131" t="str">
        <f>IF(C132="Goed"," ",IF(C132="Slecht","Indien technische in orde, nadere controle inffluent en/of instellingen noodzakelijk",IF(C132=""," ")))</f>
        <v xml:space="preserve"> </v>
      </c>
      <c r="G132" s="132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1:34" s="22" customFormat="1" ht="20.149999999999999" customHeight="1">
      <c r="B133" s="127" t="s">
        <v>76</v>
      </c>
      <c r="C133" s="128"/>
      <c r="D133" s="129"/>
      <c r="E133" s="130" t="str">
        <f>IF(C133="Goed","Gemeten concentratie &lt;60 mg/liter of kleiner als door bevoegd gezag gestelde norm bij installatie tot 6 ie",IF(C133="Slecht","Gemeten concentratie &gt;60 mg/liter of groter als door bevoegd gezag gestelde norm bij installatie tot 6 ie",IF(C133=""," ")))</f>
        <v xml:space="preserve"> </v>
      </c>
      <c r="F133" s="131" t="str">
        <f>IF(C133="Goed"," ",IF(C133="Slecht","Indien technische in orde, nadere controle inffluent en/of instellingen noodzakelijk slibaftap",IF(C133=""," ")))</f>
        <v xml:space="preserve"> </v>
      </c>
      <c r="G133" s="132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 spans="1:34" s="22" customFormat="1" ht="20.149999999999999" customHeight="1">
      <c r="B134" s="127" t="s">
        <v>77</v>
      </c>
      <c r="C134" s="128"/>
      <c r="D134" s="129"/>
      <c r="E134" s="130" t="str">
        <f>IF(C134="Goed","Gemeten concentratie &lt;6 mg/liter of kleiner als door bevoegd gezag gestelde norm bij installatie tot 6 ie",IF(C134="Slecht","Gemeten concentratie &gt;6 mg/liter of groter als door bevoegd gezag gestelde norm bij installatie tot 6 ie",IF(C134=""," ")))</f>
        <v xml:space="preserve"> </v>
      </c>
      <c r="F134" s="131" t="str">
        <f>IF(C134="Goed"," ",IF(C134="Slecht","Indien technische in orde, nadere controle inffluent en/of instellingen noodzakelijk",IF(C134=""," ")))</f>
        <v xml:space="preserve"> </v>
      </c>
      <c r="G134" s="132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 spans="1:34" s="22" customFormat="1" ht="20.149999999999999" customHeight="1">
      <c r="B135" s="85" t="s">
        <v>78</v>
      </c>
      <c r="C135" s="133"/>
      <c r="D135" s="134"/>
      <c r="E135" s="135" t="str">
        <f>IF(C135="Goed","Gemeten waarde tussen 6 - 9 of tussen door bevoegd gezag gestelde norm bij installatie tot 6 ie",IF(C135="Slecht","Gemeten waarde niet tussen 6 - 9 of of door bevoegd gezag gestelde norm bij installatie tot 6 ie",IF(C135=""," ")))</f>
        <v xml:space="preserve"> </v>
      </c>
      <c r="F135" s="88" t="str">
        <f>IF(C135="Goed"," ",IF(C135="Slecht","Indien technische in orde, nadere controle inffluent en/of instellingen noodzakelijk",IF(C135=""," ")))</f>
        <v xml:space="preserve"> </v>
      </c>
      <c r="G135" s="89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 spans="1:34" ht="20.149999999999999" customHeight="1"/>
    <row r="137" spans="1:34" ht="20.149999999999999" hidden="1" customHeight="1"/>
    <row r="138" spans="1:34" ht="20.149999999999999" hidden="1" customHeight="1"/>
    <row r="139" spans="1:34" s="22" customFormat="1" ht="20.149999999999999" customHeight="1">
      <c r="B139" s="140"/>
      <c r="C139" s="57"/>
      <c r="D139" s="57"/>
      <c r="E139" s="56"/>
      <c r="F139" s="141"/>
      <c r="G139" s="142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 spans="1:34" s="22" customFormat="1" ht="20.149999999999999" customHeight="1">
      <c r="A140" s="143" t="s">
        <v>79</v>
      </c>
      <c r="B140" s="144"/>
      <c r="C140" s="145"/>
      <c r="D140" s="145"/>
      <c r="E140" s="145"/>
      <c r="F140" s="145"/>
      <c r="G140" s="146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 spans="1:34" s="22" customFormat="1" ht="20.149999999999999" customHeight="1">
      <c r="B141" s="147" t="s">
        <v>80</v>
      </c>
      <c r="C141" s="148"/>
      <c r="D141" s="149"/>
      <c r="E141" s="150" t="s">
        <v>21</v>
      </c>
      <c r="F141" s="148" t="s">
        <v>22</v>
      </c>
      <c r="G141" s="148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</row>
    <row r="142" spans="1:34" s="22" customFormat="1" ht="20.149999999999999" customHeight="1">
      <c r="B142" s="151" t="s">
        <v>81</v>
      </c>
      <c r="C142" s="39"/>
      <c r="D142" s="152"/>
      <c r="E142" s="153" t="b">
        <f>IF(C142="Goed","Geen beschadigingen waarneembaar, hang- sluitwerk en afdichting doorvoering in orde",IF(C142="Redelijk","Zichtbare lichte oppervlakkige schade en/of corrosie, hang- en sluitwerk en afdichting doorvoeren in orde",IF(C142="Slecht","Ernstige beschadiging en/of corrosie, hang- en sluitwerk defect, meerdere openingen",IF(C142="n.v.t."," "))))</f>
        <v>0</v>
      </c>
      <c r="F142" s="154" t="b">
        <f>IF(C142="Goed"," ",IF(C142="Redelijk","Maatregelen en termijn (bijvoorbeeld: beoordelen bij volgend gepland preventief onderhoud)",IF(C142="Slecht","Binnen 3 maanden vervangen",IF(C142="n.v.t."," "))))</f>
        <v>0</v>
      </c>
      <c r="G142" s="155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1:34" s="22" customFormat="1" ht="20.149999999999999" customHeight="1">
      <c r="B143" s="156" t="s">
        <v>82</v>
      </c>
      <c r="C143" s="45"/>
      <c r="D143" s="157"/>
      <c r="E143" s="158" t="b">
        <f>IF(C143="Goed","Geen beschadigingen waarneembaar, hang- sluitwerk en afdichting doorvoering in orde",IF(C143="Redelijk","Zichtbare lichte oppervlakkige schade en/of corrosie, hang- en sluitwerk en afdichting doorvoeren in orde",IF(C143="Slecht","Ernstige beschadiging en/of corrosie, hang- en sluitwerk defect, meerdere openingen",IF(C143="n.v.t."," "))))</f>
        <v>0</v>
      </c>
      <c r="F143" s="159" t="b">
        <f>IF(C143="Goed"," ",IF(C143="Redelijk","Maatregelen en termijn (bijvoorbeeld: beoordelen bij volgend gepland preventief onderhoud)",IF(C143="Slecht","Binnen 3 maanden vervangen",IF(C143="n.v.t."," "))))</f>
        <v>0</v>
      </c>
      <c r="G143" s="16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 spans="1:34" s="22" customFormat="1" ht="20.149999999999999" customHeight="1">
      <c r="B144" s="156" t="s">
        <v>83</v>
      </c>
      <c r="C144" s="45"/>
      <c r="D144" s="157"/>
      <c r="E144" s="158" t="b">
        <f>IF(C144="Goed","Aarding aanwezig, juiste montage op onderdelen",IF(C144="Slecht","Geen aarding aawezig of defect",IF(C144="n.v.t."," ")))</f>
        <v>0</v>
      </c>
      <c r="F144" s="159" t="b">
        <f>IF(C144="Goed"," ",IF(C144="Slecht","Binnen 2 weken aarding in orde maken",IF(C144="n.v.t."," ")))</f>
        <v>0</v>
      </c>
      <c r="G144" s="16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</row>
    <row r="145" spans="1:34" s="22" customFormat="1" ht="20.149999999999999" customHeight="1">
      <c r="B145" s="156" t="s">
        <v>84</v>
      </c>
      <c r="C145" s="45"/>
      <c r="D145" s="157"/>
      <c r="E145" s="158" t="b">
        <f>IF(C145="Goed","Bij bediening testknop op aardlek reageert deze direct, geen schade zichtbaar",IF(C145="Slecht","Bij test reageert aardlek traag of niet",IF(C145="n.v.t."," ")))</f>
        <v>0</v>
      </c>
      <c r="F145" s="159" t="b">
        <f>IF(C145="Goed"," ",IF(C145="Slecht","Direct vervangen",IF(C145="n.v.t."," ")))</f>
        <v>0</v>
      </c>
      <c r="G145" s="16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1:34" s="22" customFormat="1" ht="20.149999999999999" customHeight="1">
      <c r="B146" s="156" t="s">
        <v>85</v>
      </c>
      <c r="C146" s="45"/>
      <c r="D146" s="157"/>
      <c r="E146" s="158" t="b">
        <f>IF(C146="Goed","Alle signaleringslampen werken",IF(C146="Redelijk","Alle schakelsignaleringslampen werken een enkele controlelamp is defect of functioneert niet",IF(C146="Slecht","Het systeem van signalering is defect of funtioneert niet, geen / onduidelijke signalering",IF(C146="n.v.t."," "))))</f>
        <v>0</v>
      </c>
      <c r="F146" s="159" t="b">
        <f>IF(C146="Goed"," ",IF(C146="Redelijk"," ",IF(C146="Slecht","Binnen 2 weken signalering herstellen",IF(C146="n.v.t."," "))))</f>
        <v>0</v>
      </c>
      <c r="G146" s="16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 spans="1:34" s="22" customFormat="1" ht="20.149999999999999" customHeight="1">
      <c r="B147" s="156" t="s">
        <v>86</v>
      </c>
      <c r="C147" s="45"/>
      <c r="D147" s="157"/>
      <c r="E147" s="158" t="b">
        <f>IF(C147="Goed","Volledig functioneel, aansluitingen intact, regelbaar / instelbaar",IF(C147="Slecht","Slecht / niet uitleesbaar, werking niet vast te stellen",IF(C147="n.v.t."," ")))</f>
        <v>0</v>
      </c>
      <c r="F147" s="159" t="b">
        <f>IF(C147="Goed"," ",IF(C147="Slecht","Direct vervangen",IF(C147="n.v.t."," ")))</f>
        <v>0</v>
      </c>
      <c r="G147" s="16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 spans="1:34" s="22" customFormat="1" ht="20.149999999999999" customHeight="1">
      <c r="B148" s="156" t="s">
        <v>87</v>
      </c>
      <c r="C148" s="45"/>
      <c r="D148" s="157"/>
      <c r="E148" s="158" t="b">
        <f>IF(C148="Goed","Geen zichtbare beschadiging / geen warmte ontwikkeling",IF(C148="Slecht","Ernstigebeschadigingen, slechte aansluitingen, warmteplekken, relais blijven plakken",IF(C148="n.v.t."," ")))</f>
        <v>0</v>
      </c>
      <c r="F148" s="159" t="b">
        <f>IF(C148="Goed"," ",IF(C148="Slecht","Direct vervangen",IF(C148="n.v.t."," ")))</f>
        <v>0</v>
      </c>
      <c r="G148" s="16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 spans="1:34" s="22" customFormat="1" ht="20.149999999999999" customHeight="1">
      <c r="B149" s="156" t="s">
        <v>88</v>
      </c>
      <c r="C149" s="45"/>
      <c r="D149" s="157"/>
      <c r="E149" s="158" t="b">
        <f>IF(C149="Goed","Geen zichtbare beschadigingen / geen warmte ontwikkeling / test &amp; reset in orde",IF(C149="Slecht","Ernstige beschadigingen, test &amp; reset blijft hangen, warmteplekken zichtbaar",IF(C149="n.v.t."," ")))</f>
        <v>0</v>
      </c>
      <c r="F149" s="159" t="b">
        <f>IF(C149="Goed"," ",IF(C149="Slecht","Direct vervangen",IF(C149="n.v.t."," ")))</f>
        <v>0</v>
      </c>
      <c r="G149" s="16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 spans="1:34" s="22" customFormat="1" ht="20.149999999999999" customHeight="1">
      <c r="B150" s="161" t="s">
        <v>89</v>
      </c>
      <c r="C150" s="51"/>
      <c r="D150" s="162"/>
      <c r="E150" s="163" t="b">
        <f>IF(C150="Goed","Geen zichtbare beschadigingen, functionaliteit in orde",IF(C150="Slecht","Zichtbare beschadigingen, brommen of klapperen, niet functioneel",IF(C150="n.v.t."," ")))</f>
        <v>0</v>
      </c>
      <c r="F150" s="164" t="b">
        <f>IF(C150="Goed"," ",IF(C150="Slecht","Direct vervangen of herstellen",IF(C150="n.v.t."," ")))</f>
        <v>0</v>
      </c>
      <c r="G150" s="16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</row>
    <row r="154" spans="1:34" s="22" customFormat="1" ht="20.149999999999999" customHeight="1">
      <c r="A154" s="143" t="s">
        <v>90</v>
      </c>
      <c r="B154" s="144"/>
      <c r="C154" s="145"/>
      <c r="D154" s="145"/>
      <c r="E154" s="145"/>
      <c r="F154" s="145"/>
      <c r="G154" s="146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</row>
    <row r="155" spans="1:34" s="22" customFormat="1" ht="20.149999999999999" customHeight="1">
      <c r="A155" s="166"/>
      <c r="B155" s="166"/>
      <c r="C155" s="167"/>
      <c r="D155" s="167"/>
      <c r="E155" s="167"/>
      <c r="F155" s="167"/>
      <c r="G155" s="167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</row>
    <row r="156" spans="1:34" ht="12" customHeight="1">
      <c r="B156" s="12" t="s">
        <v>19</v>
      </c>
      <c r="C156" s="168" t="str">
        <f>'Conditie IBA'!K5</f>
        <v>-</v>
      </c>
    </row>
    <row r="157" spans="1:34" ht="12" customHeight="1">
      <c r="B157" s="169" t="s">
        <v>34</v>
      </c>
      <c r="C157" s="170" t="e">
        <f>'Conditie IBA'!K6</f>
        <v>#VALUE!</v>
      </c>
    </row>
    <row r="158" spans="1:34" ht="12" customHeight="1">
      <c r="B158" s="169" t="s">
        <v>40</v>
      </c>
      <c r="C158" s="170" t="e">
        <f>'Conditie IBA'!K7</f>
        <v>#VALUE!</v>
      </c>
    </row>
    <row r="159" spans="1:34" ht="12" customHeight="1">
      <c r="B159" s="169" t="s">
        <v>51</v>
      </c>
      <c r="C159" s="170" t="e">
        <f>'Conditie IBA'!K8</f>
        <v>#VALUE!</v>
      </c>
    </row>
    <row r="160" spans="1:34" ht="12" customHeight="1">
      <c r="B160" s="169" t="s">
        <v>54</v>
      </c>
      <c r="C160" s="170" t="e">
        <f>'Conditie IBA'!K9</f>
        <v>#VALUE!</v>
      </c>
    </row>
    <row r="161" spans="1:34" ht="12" customHeight="1">
      <c r="B161" s="169" t="s">
        <v>55</v>
      </c>
      <c r="C161" s="170" t="e">
        <f>'Conditie IBA'!K10</f>
        <v>#VALUE!</v>
      </c>
    </row>
    <row r="162" spans="1:34" ht="12" customHeight="1">
      <c r="B162" s="169" t="s">
        <v>63</v>
      </c>
      <c r="C162" s="170" t="e">
        <f>'Conditie IBA'!K11</f>
        <v>#VALUE!</v>
      </c>
    </row>
    <row r="163" spans="1:34" ht="12" customHeight="1">
      <c r="B163" s="169" t="s">
        <v>91</v>
      </c>
      <c r="C163" s="170" t="str">
        <f>'Conditie IBA'!K12</f>
        <v>-</v>
      </c>
    </row>
    <row r="164" spans="1:34" ht="12" customHeight="1">
      <c r="B164" s="171" t="s">
        <v>79</v>
      </c>
      <c r="C164" s="172" t="e">
        <f>'Conditie IBA'!K13</f>
        <v>#VALUE!</v>
      </c>
    </row>
    <row r="165" spans="1:34" ht="12" customHeight="1">
      <c r="B165" s="173"/>
      <c r="C165" s="174"/>
    </row>
    <row r="166" spans="1:34" s="182" customFormat="1" ht="12" customHeight="1">
      <c r="A166" s="175" t="s">
        <v>92</v>
      </c>
      <c r="B166" s="176"/>
      <c r="C166" s="177"/>
      <c r="D166" s="177"/>
      <c r="E166" s="178" t="e">
        <f>'Conditie IBA'!U4</f>
        <v>#VALUE!</v>
      </c>
      <c r="F166" s="179"/>
      <c r="G166" s="180"/>
      <c r="H166" s="181"/>
      <c r="I166" s="181"/>
      <c r="J166" s="181"/>
      <c r="K166" s="181"/>
      <c r="L166" s="181"/>
      <c r="M166" s="181"/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</row>
    <row r="168" spans="1:34" s="5" customFormat="1" ht="16" customHeight="1">
      <c r="B168" s="183" t="s">
        <v>93</v>
      </c>
      <c r="C168" s="184"/>
      <c r="D168" s="315" t="s">
        <v>94</v>
      </c>
      <c r="E168" s="316"/>
      <c r="F168" s="183" t="s">
        <v>94</v>
      </c>
      <c r="G168" s="2"/>
    </row>
    <row r="169" spans="1:34" s="5" customFormat="1" ht="13.4" customHeight="1">
      <c r="B169" s="185"/>
      <c r="C169" s="186"/>
      <c r="D169" s="187"/>
      <c r="E169" s="3"/>
      <c r="F169" s="187"/>
      <c r="G169" s="188"/>
    </row>
    <row r="170" spans="1:34" s="5" customFormat="1" ht="200.15" customHeight="1">
      <c r="B170" s="185"/>
      <c r="C170" s="186"/>
      <c r="D170" s="189"/>
      <c r="E170" s="3"/>
      <c r="F170" s="189"/>
      <c r="G170" s="190"/>
    </row>
    <row r="171" spans="1:34" s="5" customFormat="1" ht="13.4" customHeight="1">
      <c r="B171" s="185"/>
      <c r="C171" s="186"/>
      <c r="D171" s="191"/>
      <c r="E171" s="3"/>
      <c r="F171" s="191"/>
      <c r="G171" s="11"/>
    </row>
    <row r="172" spans="1:34" s="5" customFormat="1" ht="16" customHeight="1">
      <c r="B172" s="183" t="s">
        <v>95</v>
      </c>
      <c r="C172" s="184"/>
      <c r="D172" s="315" t="s">
        <v>95</v>
      </c>
      <c r="E172" s="316"/>
      <c r="F172" s="183" t="s">
        <v>95</v>
      </c>
      <c r="G172" s="2"/>
    </row>
    <row r="173" spans="1:34" s="5" customFormat="1" ht="13.4" customHeight="1">
      <c r="B173" s="185"/>
      <c r="C173" s="186"/>
      <c r="D173" s="187"/>
      <c r="E173" s="3"/>
      <c r="F173" s="187"/>
      <c r="G173" s="188"/>
    </row>
    <row r="174" spans="1:34" s="5" customFormat="1" ht="200.15" customHeight="1">
      <c r="B174" s="185"/>
      <c r="C174" s="186"/>
      <c r="D174" s="189"/>
      <c r="E174" s="3"/>
      <c r="F174" s="189"/>
      <c r="G174" s="190"/>
    </row>
    <row r="175" spans="1:34" s="5" customFormat="1" ht="13.4" customHeight="1">
      <c r="B175" s="185"/>
      <c r="C175" s="186"/>
      <c r="D175" s="191"/>
      <c r="E175" s="3"/>
      <c r="F175" s="191"/>
      <c r="G175" s="11"/>
    </row>
    <row r="176" spans="1:34" s="5" customFormat="1" ht="16" customHeight="1">
      <c r="B176" s="183" t="s">
        <v>95</v>
      </c>
      <c r="C176" s="184"/>
      <c r="D176" s="315" t="s">
        <v>95</v>
      </c>
      <c r="E176" s="316"/>
      <c r="F176" s="183" t="s">
        <v>95</v>
      </c>
      <c r="G176" s="2"/>
    </row>
    <row r="177" spans="2:7" s="5" customFormat="1" ht="13.4" customHeight="1">
      <c r="B177" s="185"/>
      <c r="C177" s="186"/>
      <c r="D177" s="187"/>
      <c r="E177" s="3"/>
      <c r="F177" s="187"/>
      <c r="G177" s="188"/>
    </row>
    <row r="178" spans="2:7" s="5" customFormat="1" ht="200.15" customHeight="1">
      <c r="B178" s="185"/>
      <c r="C178" s="186"/>
      <c r="D178" s="189"/>
      <c r="E178" s="3"/>
      <c r="F178" s="189"/>
      <c r="G178" s="190"/>
    </row>
    <row r="179" spans="2:7" s="5" customFormat="1" ht="13.4" customHeight="1">
      <c r="B179" s="192"/>
      <c r="C179" s="193"/>
      <c r="D179" s="194"/>
      <c r="E179" s="195"/>
      <c r="F179" s="194"/>
      <c r="G179" s="11"/>
    </row>
  </sheetData>
  <sheetProtection selectLockedCells="1"/>
  <mergeCells count="8">
    <mergeCell ref="D172:E172"/>
    <mergeCell ref="D176:E176"/>
    <mergeCell ref="E7:G7"/>
    <mergeCell ref="E9:G9"/>
    <mergeCell ref="E10:G10"/>
    <mergeCell ref="E13:G13"/>
    <mergeCell ref="D168:E168"/>
    <mergeCell ref="A1:C1"/>
  </mergeCells>
  <conditionalFormatting sqref="C16:C30">
    <cfRule type="cellIs" dxfId="33" priority="57" operator="equal">
      <formula>"Goed"</formula>
    </cfRule>
    <cfRule type="cellIs" dxfId="32" priority="56" operator="equal">
      <formula>"Redelijk"</formula>
    </cfRule>
    <cfRule type="cellIs" dxfId="31" priority="55" operator="equal">
      <formula>"Slecht"</formula>
    </cfRule>
  </conditionalFormatting>
  <conditionalFormatting sqref="C32:C128">
    <cfRule type="cellIs" dxfId="30" priority="23" operator="equal">
      <formula>"Redelijk"</formula>
    </cfRule>
  </conditionalFormatting>
  <conditionalFormatting sqref="C32:C135">
    <cfRule type="cellIs" dxfId="29" priority="22" operator="equal">
      <formula>"Slecht"</formula>
    </cfRule>
    <cfRule type="cellIs" dxfId="28" priority="24" operator="equal">
      <formula>"Goed"</formula>
    </cfRule>
  </conditionalFormatting>
  <conditionalFormatting sqref="C140:C150">
    <cfRule type="cellIs" dxfId="27" priority="32" operator="equal">
      <formula>"Redelijk"</formula>
    </cfRule>
    <cfRule type="cellIs" dxfId="26" priority="31" operator="equal">
      <formula>"Slecht"</formula>
    </cfRule>
    <cfRule type="cellIs" dxfId="25" priority="33" operator="equal">
      <formula>"Goed"</formula>
    </cfRule>
  </conditionalFormatting>
  <conditionalFormatting sqref="C154:C155">
    <cfRule type="cellIs" dxfId="24" priority="29" operator="equal">
      <formula>"Redelijk"</formula>
    </cfRule>
    <cfRule type="cellIs" dxfId="23" priority="30" operator="equal">
      <formula>"Goed"</formula>
    </cfRule>
    <cfRule type="cellIs" dxfId="22" priority="28" operator="equal">
      <formula>"Slecht"</formula>
    </cfRule>
  </conditionalFormatting>
  <conditionalFormatting sqref="C136:D139 C151:D153 C156:D167 F168:F171 C180:D1048576">
    <cfRule type="cellIs" dxfId="21" priority="157" operator="equal">
      <formula>"Redelijk"</formula>
    </cfRule>
    <cfRule type="cellIs" dxfId="20" priority="158" operator="equal">
      <formula>"Goed"</formula>
    </cfRule>
    <cfRule type="cellIs" dxfId="19" priority="156" operator="equal">
      <formula>"Slecht"</formula>
    </cfRule>
  </conditionalFormatting>
  <conditionalFormatting sqref="D118">
    <cfRule type="cellIs" dxfId="18" priority="91" operator="equal">
      <formula>"Slecht"</formula>
    </cfRule>
    <cfRule type="cellIs" dxfId="17" priority="92" operator="equal">
      <formula>"Redelijk"</formula>
    </cfRule>
    <cfRule type="cellIs" dxfId="16" priority="93" operator="equal">
      <formula>"Goed"</formula>
    </cfRule>
  </conditionalFormatting>
  <conditionalFormatting sqref="D128">
    <cfRule type="cellIs" dxfId="15" priority="102" operator="equal">
      <formula>"Slecht"</formula>
    </cfRule>
    <cfRule type="cellIs" dxfId="14" priority="103" operator="equal">
      <formula>"Redelijk"</formula>
    </cfRule>
    <cfRule type="cellIs" dxfId="13" priority="104" operator="equal">
      <formula>"Goed"</formula>
    </cfRule>
  </conditionalFormatting>
  <conditionalFormatting sqref="D168:D179">
    <cfRule type="cellIs" dxfId="12" priority="2" operator="equal">
      <formula>"Redelijk"</formula>
    </cfRule>
    <cfRule type="cellIs" dxfId="11" priority="3" operator="equal">
      <formula>"Goed"</formula>
    </cfRule>
    <cfRule type="cellIs" dxfId="10" priority="1" operator="equal">
      <formula>"Slecht"</formula>
    </cfRule>
  </conditionalFormatting>
  <conditionalFormatting sqref="E166">
    <cfRule type="cellIs" dxfId="9" priority="25" operator="equal">
      <formula>"Slecht"</formula>
    </cfRule>
    <cfRule type="cellIs" dxfId="8" priority="27" operator="equal">
      <formula>"Goed"</formula>
    </cfRule>
    <cfRule type="cellIs" dxfId="7" priority="26" operator="equal">
      <formula>"Redelijk"</formula>
    </cfRule>
  </conditionalFormatting>
  <conditionalFormatting sqref="F173:F175">
    <cfRule type="cellIs" dxfId="6" priority="12" operator="equal">
      <formula>"Goed"</formula>
    </cfRule>
    <cfRule type="cellIs" dxfId="5" priority="11" operator="equal">
      <formula>"Redelijk"</formula>
    </cfRule>
    <cfRule type="cellIs" dxfId="4" priority="10" operator="equal">
      <formula>"Slecht"</formula>
    </cfRule>
  </conditionalFormatting>
  <conditionalFormatting sqref="F177:F179">
    <cfRule type="cellIs" dxfId="3" priority="4" operator="equal">
      <formula>"Slecht"</formula>
    </cfRule>
    <cfRule type="cellIs" dxfId="2" priority="5" operator="equal">
      <formula>"Redelijk"</formula>
    </cfRule>
    <cfRule type="cellIs" dxfId="1" priority="6" operator="equal">
      <formula>"Goed"</formula>
    </cfRule>
  </conditionalFormatting>
  <dataValidations count="2">
    <dataValidation type="list" allowBlank="1" showInputMessage="1" showErrorMessage="1" sqref="C117 C72 C123:C126 C44" xr:uid="{00000000-0002-0000-0000-000000000000}">
      <formula1>$A$1:$A$14</formula1>
    </dataValidation>
    <dataValidation allowBlank="1" showInputMessage="1" showErrorMessage="1" sqref="E118" xr:uid="{00000000-0002-0000-0000-000001000000}"/>
  </dataValidations>
  <pageMargins left="0.23622047244094491" right="0.23622047244094491" top="1.2598425196850394" bottom="0.51181102362204722" header="0.23622047244094491" footer="0.23622047244094491"/>
  <pageSetup paperSize="9" scale="98" fitToHeight="0" orientation="landscape" r:id="rId1"/>
  <headerFooter>
    <oddFooter>&amp;R&amp;P van &amp;N</oddFooter>
  </headerFooter>
  <rowBreaks count="9" manualBreakCount="9">
    <brk id="15" max="16383" man="1"/>
    <brk id="30" max="16383" man="1"/>
    <brk id="48" max="16383" man="1"/>
    <brk id="72" max="16383" man="1"/>
    <brk id="97" max="16383" man="1"/>
    <brk id="117" max="16383" man="1"/>
    <brk id="139" max="16383" man="1"/>
    <brk id="167" max="16383" man="1"/>
    <brk id="175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2000000}">
          <x14:formula1>
            <xm:f>Invulvelden!$J$2:$J$6</xm:f>
          </x14:formula1>
          <xm:sqref>E12</xm:sqref>
        </x14:dataValidation>
        <x14:dataValidation type="list" allowBlank="1" showInputMessage="1" showErrorMessage="1" xr:uid="{00000000-0002-0000-0000-000003000000}">
          <x14:formula1>
            <xm:f>Invulvelden!$B$2:$B$4</xm:f>
          </x14:formula1>
          <xm:sqref>C144:C145 C147:C150 C105</xm:sqref>
        </x14:dataValidation>
        <x14:dataValidation type="list" allowBlank="1" showInputMessage="1" showErrorMessage="1" xr:uid="{00000000-0002-0000-0000-000004000000}">
          <x14:formula1>
            <xm:f>Invulvelden!$E$2:$E$4</xm:f>
          </x14:formula1>
          <xm:sqref>D118</xm:sqref>
        </x14:dataValidation>
        <x14:dataValidation type="list" allowBlank="1" showInputMessage="1" showErrorMessage="1" xr:uid="{00000000-0002-0000-0000-000005000000}">
          <x14:formula1>
            <xm:f>Invulvelden!$D$2:$D$3</xm:f>
          </x14:formula1>
          <xm:sqref>C31</xm:sqref>
        </x14:dataValidation>
        <x14:dataValidation type="list" allowBlank="1" showInputMessage="1" showErrorMessage="1" xr:uid="{00000000-0002-0000-0000-000006000000}">
          <x14:formula1>
            <xm:f>Invulvelden!$C$2:$C$3</xm:f>
          </x14:formula1>
          <xm:sqref>C73 C93 C98 C127 C16</xm:sqref>
        </x14:dataValidation>
        <x14:dataValidation type="list" allowBlank="1" showInputMessage="1" showErrorMessage="1" xr:uid="{00000000-0002-0000-0000-000007000000}">
          <x14:formula1>
            <xm:f>Invulvelden!$A$2:$A$5</xm:f>
          </x14:formula1>
          <xm:sqref>C100:C102 C111:C113 C116 C88:C89 C142:C143 C146 C18:C20 C23:C26 C29 C33:C35 C38:C40 C43 C46:C47 C106:C108 C56 C59:C61 C64:C68 C71 C75:C77 C51:C53 C80 C95:C96 C83:C85 C120:C122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>
    <tabColor rgb="FF0070C0"/>
  </sheetPr>
  <dimension ref="A2:K507"/>
  <sheetViews>
    <sheetView topLeftCell="A85" zoomScaleNormal="100" workbookViewId="0">
      <selection activeCell="D10" sqref="D10"/>
    </sheetView>
  </sheetViews>
  <sheetFormatPr defaultColWidth="9.1796875" defaultRowHeight="12" customHeight="1"/>
  <cols>
    <col min="1" max="1" width="7.1796875" style="198" customWidth="1"/>
    <col min="2" max="2" width="40.1796875" style="276" customWidth="1"/>
    <col min="3" max="3" width="15.7265625" style="274" bestFit="1" customWidth="1"/>
    <col min="4" max="4" width="8.7265625" style="274" bestFit="1" customWidth="1"/>
    <col min="5" max="5" width="15.26953125" style="275" bestFit="1" customWidth="1"/>
    <col min="6" max="7" width="12.81640625" style="274" bestFit="1" customWidth="1"/>
    <col min="8" max="10" width="12.81640625" style="277" bestFit="1" customWidth="1"/>
    <col min="11" max="11" width="8.81640625" style="278" bestFit="1" customWidth="1"/>
    <col min="12" max="16384" width="9.1796875" style="198"/>
  </cols>
  <sheetData>
    <row r="2" spans="1:11" ht="12" customHeight="1">
      <c r="A2" s="196" t="s">
        <v>96</v>
      </c>
      <c r="B2" s="196"/>
      <c r="C2" s="197" t="s">
        <v>97</v>
      </c>
      <c r="D2" s="197" t="s">
        <v>71</v>
      </c>
      <c r="E2" s="197" t="s">
        <v>98</v>
      </c>
      <c r="F2" s="197" t="s">
        <v>99</v>
      </c>
      <c r="G2" s="197" t="s">
        <v>99</v>
      </c>
      <c r="H2" s="197" t="s">
        <v>99</v>
      </c>
      <c r="I2" s="197" t="s">
        <v>99</v>
      </c>
      <c r="J2" s="197" t="s">
        <v>99</v>
      </c>
      <c r="K2" s="197" t="s">
        <v>100</v>
      </c>
    </row>
    <row r="3" spans="1:11" ht="12" customHeight="1">
      <c r="A3" s="199"/>
      <c r="B3" s="200"/>
      <c r="C3" s="201"/>
      <c r="D3" s="201" t="s">
        <v>101</v>
      </c>
      <c r="E3" s="201" t="s">
        <v>102</v>
      </c>
      <c r="F3" s="201" t="s">
        <v>102</v>
      </c>
      <c r="G3" s="201" t="s">
        <v>102</v>
      </c>
      <c r="H3" s="201" t="s">
        <v>103</v>
      </c>
      <c r="I3" s="201" t="s">
        <v>104</v>
      </c>
      <c r="J3" s="201" t="s">
        <v>105</v>
      </c>
      <c r="K3" s="201" t="s">
        <v>103</v>
      </c>
    </row>
    <row r="5" spans="1:11" ht="12" customHeight="1">
      <c r="A5" s="28" t="s">
        <v>19</v>
      </c>
      <c r="B5" s="28"/>
      <c r="C5" s="202" t="str">
        <f>'BRLK14035 beoordeling'!C16</f>
        <v>Nee</v>
      </c>
      <c r="D5" s="202"/>
      <c r="E5" s="203"/>
      <c r="F5" s="202"/>
      <c r="G5" s="202"/>
      <c r="H5" s="202" t="str">
        <f>IF(C5="Ja",SUM(G6:G8),"")</f>
        <v/>
      </c>
      <c r="I5" s="202">
        <f>SUM(I7:I18)</f>
        <v>0</v>
      </c>
      <c r="J5" s="202">
        <f>SUM(J7:J18)</f>
        <v>0</v>
      </c>
      <c r="K5" s="204" t="str">
        <f>H5</f>
        <v/>
      </c>
    </row>
    <row r="6" spans="1:11" ht="12" customHeight="1">
      <c r="A6" s="22"/>
      <c r="B6" s="34" t="s">
        <v>20</v>
      </c>
      <c r="C6" s="205">
        <f>'BRLK14035 beoordeling'!C17</f>
        <v>0</v>
      </c>
      <c r="D6" s="205"/>
      <c r="E6" s="206"/>
      <c r="F6" s="205"/>
      <c r="G6" s="205">
        <f>SUM(F7:F9)</f>
        <v>0</v>
      </c>
      <c r="H6" s="207"/>
      <c r="I6" s="207"/>
      <c r="J6" s="207"/>
      <c r="K6" s="208"/>
    </row>
    <row r="7" spans="1:11" ht="12" customHeight="1">
      <c r="A7" s="22"/>
      <c r="B7" s="38" t="s">
        <v>23</v>
      </c>
      <c r="C7" s="209" t="str">
        <f>IF($C$5="Nee","n.v.t.",'BRLK14035 beoordeling'!C18)</f>
        <v>n.v.t.</v>
      </c>
      <c r="D7" s="209" t="str">
        <f>IF(C7="Goed",Invulvelden!$B$11,IF(C7="Redelijk",Invulvelden!$B$12,IF(C7="Slecht",Invulvelden!$B$13,"")))</f>
        <v/>
      </c>
      <c r="E7" s="210">
        <v>1</v>
      </c>
      <c r="F7" s="209" t="str">
        <f>IF(C7="n.v.t.","",D7*E7)</f>
        <v/>
      </c>
      <c r="G7" s="211"/>
      <c r="H7" s="212"/>
      <c r="I7" s="212" t="str">
        <f>IF(F7="","",1)</f>
        <v/>
      </c>
      <c r="J7" s="212" t="str">
        <f>IF(F7="","",5*E7)</f>
        <v/>
      </c>
      <c r="K7" s="213"/>
    </row>
    <row r="8" spans="1:11" ht="12" customHeight="1">
      <c r="A8" s="22"/>
      <c r="B8" s="44" t="s">
        <v>24</v>
      </c>
      <c r="C8" s="214" t="str">
        <f>IF($C$5="Nee","n.v.t.",'BRLK14035 beoordeling'!C19)</f>
        <v>n.v.t.</v>
      </c>
      <c r="D8" s="214" t="str">
        <f>IF(C8="Goed",Invulvelden!$B$11,IF(C8="Redelijk",Invulvelden!$B$12,IF(C8="Slecht",Invulvelden!$B$13,"")))</f>
        <v/>
      </c>
      <c r="E8" s="215">
        <v>3</v>
      </c>
      <c r="F8" s="214" t="str">
        <f t="shared" ref="F8:F69" si="0">IF(C8="n.v.t.","",D8*E8)</f>
        <v/>
      </c>
      <c r="G8" s="216"/>
      <c r="H8" s="212"/>
      <c r="I8" s="212" t="str">
        <f t="shared" ref="I8:I18" si="1">IF(F8="","",1)</f>
        <v/>
      </c>
      <c r="J8" s="212" t="str">
        <f t="shared" ref="J8:J18" si="2">IF(F8="","",5*E8)</f>
        <v/>
      </c>
      <c r="K8" s="213"/>
    </row>
    <row r="9" spans="1:11" ht="12" customHeight="1">
      <c r="A9" s="22"/>
      <c r="B9" s="50" t="s">
        <v>26</v>
      </c>
      <c r="C9" s="217" t="str">
        <f>IF($C$5="Nee","n.v.t.",'BRLK14035 beoordeling'!C20)</f>
        <v>n.v.t.</v>
      </c>
      <c r="D9" s="217" t="str">
        <f>IF(C9="Goed",Invulvelden!$B$11,IF(C9="Redelijk",Invulvelden!$B$12,IF(C9="Slecht",Invulvelden!$B$13,"")))</f>
        <v/>
      </c>
      <c r="E9" s="218">
        <v>1</v>
      </c>
      <c r="F9" s="217" t="str">
        <f t="shared" si="0"/>
        <v/>
      </c>
      <c r="G9" s="219"/>
      <c r="H9" s="212"/>
      <c r="I9" s="212" t="str">
        <f t="shared" si="1"/>
        <v/>
      </c>
      <c r="J9" s="212" t="str">
        <f t="shared" si="2"/>
        <v/>
      </c>
      <c r="K9" s="213"/>
    </row>
    <row r="10" spans="1:11" ht="12" customHeight="1">
      <c r="A10" s="22"/>
      <c r="B10" s="220"/>
      <c r="C10" s="58"/>
      <c r="D10" s="58"/>
      <c r="E10" s="221"/>
      <c r="F10" s="58"/>
      <c r="G10" s="222"/>
      <c r="H10" s="212"/>
      <c r="I10" s="212" t="str">
        <f t="shared" si="1"/>
        <v/>
      </c>
      <c r="J10" s="212" t="str">
        <f t="shared" si="2"/>
        <v/>
      </c>
      <c r="K10" s="213"/>
    </row>
    <row r="11" spans="1:11" ht="12" customHeight="1">
      <c r="A11" s="22"/>
      <c r="B11" s="59" t="s">
        <v>27</v>
      </c>
      <c r="C11" s="223"/>
      <c r="D11" s="223" t="str">
        <f>IF(C11="Goed",Invulvelden!$B$11,IF(C11="Redelijk",Invulvelden!$B$12,IF(C11="Slecht",Invulvelden!$B$13,"")))</f>
        <v/>
      </c>
      <c r="E11" s="224"/>
      <c r="F11" s="223"/>
      <c r="G11" s="205">
        <f>SUM(F12:F15)</f>
        <v>0</v>
      </c>
      <c r="H11" s="221"/>
      <c r="I11" s="212" t="str">
        <f t="shared" si="1"/>
        <v/>
      </c>
      <c r="J11" s="212" t="str">
        <f t="shared" si="2"/>
        <v/>
      </c>
      <c r="K11" s="225"/>
    </row>
    <row r="12" spans="1:11" ht="12" customHeight="1">
      <c r="A12" s="22"/>
      <c r="B12" s="38" t="s">
        <v>28</v>
      </c>
      <c r="C12" s="209" t="str">
        <f>IF($C$5="Nee","n.v.t.",'BRLK14035 beoordeling'!C23)</f>
        <v>n.v.t.</v>
      </c>
      <c r="D12" s="209" t="str">
        <f>IF(C12="Goed",Invulvelden!$B$11,IF(C12="Redelijk",Invulvelden!$B$12,IF(C12="Slecht",Invulvelden!$B$13,"")))</f>
        <v/>
      </c>
      <c r="E12" s="210">
        <v>3</v>
      </c>
      <c r="F12" s="209" t="str">
        <f t="shared" si="0"/>
        <v/>
      </c>
      <c r="G12" s="211"/>
      <c r="H12" s="212"/>
      <c r="I12" s="212" t="str">
        <f t="shared" si="1"/>
        <v/>
      </c>
      <c r="J12" s="212" t="str">
        <f t="shared" si="2"/>
        <v/>
      </c>
      <c r="K12" s="213"/>
    </row>
    <row r="13" spans="1:11" ht="12" customHeight="1">
      <c r="A13" s="22"/>
      <c r="B13" s="44" t="s">
        <v>29</v>
      </c>
      <c r="C13" s="214" t="str">
        <f>IF($C$5="Nee","n.v.t.",'BRLK14035 beoordeling'!C24)</f>
        <v>n.v.t.</v>
      </c>
      <c r="D13" s="214" t="str">
        <f>IF(C13="Goed",Invulvelden!$B$11,IF(C13="Redelijk",Invulvelden!$B$12,IF(C13="Slecht",Invulvelden!$B$13,"")))</f>
        <v/>
      </c>
      <c r="E13" s="215">
        <v>1</v>
      </c>
      <c r="F13" s="214" t="str">
        <f t="shared" si="0"/>
        <v/>
      </c>
      <c r="G13" s="216"/>
      <c r="H13" s="212"/>
      <c r="I13" s="212" t="str">
        <f t="shared" si="1"/>
        <v/>
      </c>
      <c r="J13" s="212" t="str">
        <f t="shared" si="2"/>
        <v/>
      </c>
      <c r="K13" s="213"/>
    </row>
    <row r="14" spans="1:11" ht="12" customHeight="1">
      <c r="A14" s="22"/>
      <c r="B14" s="44" t="s">
        <v>30</v>
      </c>
      <c r="C14" s="214" t="str">
        <f>IF($C$5="Nee","n.v.t.",'BRLK14035 beoordeling'!C25)</f>
        <v>n.v.t.</v>
      </c>
      <c r="D14" s="214" t="str">
        <f>IF(C14="Goed",Invulvelden!$B$11,IF(C14="Redelijk",Invulvelden!$B$12,IF(C14="Slecht",Invulvelden!$B$13,"")))</f>
        <v/>
      </c>
      <c r="E14" s="215">
        <v>1</v>
      </c>
      <c r="F14" s="214" t="str">
        <f t="shared" si="0"/>
        <v/>
      </c>
      <c r="G14" s="216"/>
      <c r="H14" s="212"/>
      <c r="I14" s="212" t="str">
        <f t="shared" si="1"/>
        <v/>
      </c>
      <c r="J14" s="212" t="str">
        <f t="shared" si="2"/>
        <v/>
      </c>
      <c r="K14" s="213"/>
    </row>
    <row r="15" spans="1:11" ht="12" customHeight="1">
      <c r="A15" s="22"/>
      <c r="B15" s="50" t="s">
        <v>31</v>
      </c>
      <c r="C15" s="217" t="str">
        <f>IF($C$5="Nee","n.v.t.",'BRLK14035 beoordeling'!C26)</f>
        <v>n.v.t.</v>
      </c>
      <c r="D15" s="217" t="str">
        <f>IF(C15="Goed",Invulvelden!$B$11,IF(C15="Redelijk",Invulvelden!$B$12,IF(C15="Slecht",Invulvelden!$B$13,"")))</f>
        <v/>
      </c>
      <c r="E15" s="218">
        <v>3</v>
      </c>
      <c r="F15" s="217" t="str">
        <f t="shared" si="0"/>
        <v/>
      </c>
      <c r="G15" s="219"/>
      <c r="H15" s="212"/>
      <c r="I15" s="212" t="str">
        <f t="shared" si="1"/>
        <v/>
      </c>
      <c r="J15" s="212" t="str">
        <f t="shared" si="2"/>
        <v/>
      </c>
      <c r="K15" s="213"/>
    </row>
    <row r="16" spans="1:11" ht="12" customHeight="1">
      <c r="A16" s="22"/>
      <c r="B16" s="220"/>
      <c r="C16" s="58"/>
      <c r="D16" s="58"/>
      <c r="E16" s="221"/>
      <c r="F16" s="58"/>
      <c r="G16" s="222"/>
      <c r="H16" s="212"/>
      <c r="I16" s="212" t="str">
        <f t="shared" si="1"/>
        <v/>
      </c>
      <c r="J16" s="212" t="str">
        <f t="shared" si="2"/>
        <v/>
      </c>
      <c r="K16" s="213"/>
    </row>
    <row r="17" spans="1:11" ht="12" customHeight="1">
      <c r="A17" s="22"/>
      <c r="B17" s="59" t="s">
        <v>32</v>
      </c>
      <c r="C17" s="223">
        <f>'BRLK14035 beoordeling'!C28</f>
        <v>0</v>
      </c>
      <c r="D17" s="223" t="str">
        <f>IF(C17="Goed",Invulvelden!$B$11,IF(C17="Redelijk",Invulvelden!$B$12,IF(C17="Slecht",Invulvelden!$B$13,"")))</f>
        <v/>
      </c>
      <c r="E17" s="224"/>
      <c r="F17" s="223"/>
      <c r="G17" s="223">
        <f>SUM(F18)</f>
        <v>0</v>
      </c>
      <c r="H17" s="221"/>
      <c r="I17" s="212" t="str">
        <f t="shared" si="1"/>
        <v/>
      </c>
      <c r="J17" s="212" t="str">
        <f t="shared" si="2"/>
        <v/>
      </c>
      <c r="K17" s="225"/>
    </row>
    <row r="18" spans="1:11" ht="12" customHeight="1">
      <c r="A18" s="22"/>
      <c r="B18" s="65" t="s">
        <v>33</v>
      </c>
      <c r="C18" s="226" t="str">
        <f>IF($C$5="Nee","n.v.t.",'BRLK14035 beoordeling'!C29)</f>
        <v>n.v.t.</v>
      </c>
      <c r="D18" s="226" t="str">
        <f>IF(C18="Goed",Invulvelden!$B$11,IF(C18="Redelijk",Invulvelden!$B$12,IF(C18="Slecht",Invulvelden!$B$13,"")))</f>
        <v/>
      </c>
      <c r="E18" s="227">
        <v>5</v>
      </c>
      <c r="F18" s="226" t="str">
        <f t="shared" si="0"/>
        <v/>
      </c>
      <c r="G18" s="228"/>
      <c r="H18" s="212"/>
      <c r="I18" s="212" t="str">
        <f t="shared" si="1"/>
        <v/>
      </c>
      <c r="J18" s="212" t="str">
        <f t="shared" si="2"/>
        <v/>
      </c>
      <c r="K18" s="213"/>
    </row>
    <row r="19" spans="1:11" ht="12" customHeight="1">
      <c r="A19" s="22"/>
      <c r="B19" s="56"/>
      <c r="C19" s="58"/>
      <c r="D19" s="58"/>
      <c r="E19" s="221"/>
      <c r="F19" s="58"/>
      <c r="G19" s="58"/>
      <c r="H19" s="212"/>
      <c r="I19" s="212"/>
      <c r="J19" s="212"/>
      <c r="K19" s="213"/>
    </row>
    <row r="20" spans="1:11" ht="12" customHeight="1">
      <c r="A20" s="28" t="s">
        <v>34</v>
      </c>
      <c r="B20" s="28"/>
      <c r="C20" s="202">
        <f>'BRLK14035 beoordeling'!C31</f>
        <v>0</v>
      </c>
      <c r="D20" s="202" t="str">
        <f>IF(C20="Goed",Invulvelden!$B$11,IF(C20="Redelijk",Invulvelden!$B$12,IF(C20="Slecht",Invulvelden!$B$13,"")))</f>
        <v/>
      </c>
      <c r="E20" s="203"/>
      <c r="F20" s="202"/>
      <c r="G20" s="202"/>
      <c r="H20" s="202" t="e">
        <f>SUM(G21:G36)</f>
        <v>#VALUE!</v>
      </c>
      <c r="I20" s="202" t="e">
        <f>SUM(I22:I36)</f>
        <v>#VALUE!</v>
      </c>
      <c r="J20" s="202" t="e">
        <f>SUM(J22:J36)</f>
        <v>#VALUE!</v>
      </c>
      <c r="K20" s="204" t="e">
        <f>H20</f>
        <v>#VALUE!</v>
      </c>
    </row>
    <row r="21" spans="1:11" ht="12" customHeight="1">
      <c r="A21" s="22"/>
      <c r="B21" s="34" t="s">
        <v>20</v>
      </c>
      <c r="C21" s="205">
        <f>'BRLK14035 beoordeling'!C32</f>
        <v>0</v>
      </c>
      <c r="D21" s="205" t="str">
        <f>IF(C21="Goed",Invulvelden!$B$11,IF(C21="Redelijk",Invulvelden!$B$12,IF(C21="Slecht",Invulvelden!$B$13,"")))</f>
        <v/>
      </c>
      <c r="E21" s="206"/>
      <c r="F21" s="205"/>
      <c r="G21" s="205" t="e">
        <f>SUM(F22:F24)</f>
        <v>#VALUE!</v>
      </c>
      <c r="H21" s="229"/>
      <c r="I21" s="207"/>
      <c r="J21" s="207"/>
      <c r="K21" s="208"/>
    </row>
    <row r="22" spans="1:11" ht="12" customHeight="1">
      <c r="A22" s="22"/>
      <c r="B22" s="38" t="s">
        <v>23</v>
      </c>
      <c r="C22" s="209">
        <f>'BRLK14035 beoordeling'!C33</f>
        <v>0</v>
      </c>
      <c r="D22" s="209" t="str">
        <f>IF(C22="Goed",Invulvelden!$B$11,IF(C22="Redelijk",Invulvelden!$B$12,IF(C22="Slecht",Invulvelden!$B$13,"")))</f>
        <v/>
      </c>
      <c r="E22" s="210">
        <v>1</v>
      </c>
      <c r="F22" s="209" t="e">
        <f t="shared" si="0"/>
        <v>#VALUE!</v>
      </c>
      <c r="G22" s="211"/>
      <c r="H22" s="230"/>
      <c r="I22" s="212" t="e">
        <f t="shared" ref="I22:I36" si="3">IF(F22="","",1)</f>
        <v>#VALUE!</v>
      </c>
      <c r="J22" s="212" t="e">
        <f>IF(F22="","",5*E22)</f>
        <v>#VALUE!</v>
      </c>
      <c r="K22" s="213"/>
    </row>
    <row r="23" spans="1:11" ht="12" customHeight="1">
      <c r="A23" s="22"/>
      <c r="B23" s="44" t="s">
        <v>24</v>
      </c>
      <c r="C23" s="214">
        <f>'BRLK14035 beoordeling'!C34</f>
        <v>0</v>
      </c>
      <c r="D23" s="214" t="str">
        <f>IF(C23="Goed",Invulvelden!$B$11,IF(C23="Redelijk",Invulvelden!$B$12,IF(C23="Slecht",Invulvelden!$B$13,"")))</f>
        <v/>
      </c>
      <c r="E23" s="215">
        <v>3</v>
      </c>
      <c r="F23" s="214" t="e">
        <f t="shared" si="0"/>
        <v>#VALUE!</v>
      </c>
      <c r="G23" s="216"/>
      <c r="H23" s="230"/>
      <c r="I23" s="212" t="e">
        <f t="shared" si="3"/>
        <v>#VALUE!</v>
      </c>
      <c r="J23" s="212" t="e">
        <f t="shared" ref="J23:J36" si="4">IF(F23="","",5*E23)</f>
        <v>#VALUE!</v>
      </c>
      <c r="K23" s="213"/>
    </row>
    <row r="24" spans="1:11" ht="12" customHeight="1">
      <c r="A24" s="22"/>
      <c r="B24" s="50" t="s">
        <v>26</v>
      </c>
      <c r="C24" s="217">
        <f>'BRLK14035 beoordeling'!C35</f>
        <v>0</v>
      </c>
      <c r="D24" s="217" t="str">
        <f>IF(C24="Goed",Invulvelden!$B$11,IF(C24="Redelijk",Invulvelden!$B$12,IF(C24="Slecht",Invulvelden!$B$13,"")))</f>
        <v/>
      </c>
      <c r="E24" s="218">
        <v>1</v>
      </c>
      <c r="F24" s="217" t="e">
        <f t="shared" si="0"/>
        <v>#VALUE!</v>
      </c>
      <c r="G24" s="219"/>
      <c r="H24" s="230"/>
      <c r="I24" s="212" t="e">
        <f t="shared" si="3"/>
        <v>#VALUE!</v>
      </c>
      <c r="J24" s="212" t="e">
        <f t="shared" si="4"/>
        <v>#VALUE!</v>
      </c>
      <c r="K24" s="213"/>
    </row>
    <row r="25" spans="1:11" ht="12" customHeight="1">
      <c r="A25" s="22"/>
      <c r="B25" s="220"/>
      <c r="C25" s="58"/>
      <c r="D25" s="58"/>
      <c r="E25" s="221"/>
      <c r="F25" s="58"/>
      <c r="G25" s="58"/>
      <c r="H25" s="212"/>
      <c r="I25" s="212" t="str">
        <f t="shared" si="3"/>
        <v/>
      </c>
      <c r="J25" s="212" t="str">
        <f t="shared" si="4"/>
        <v/>
      </c>
      <c r="K25" s="213"/>
    </row>
    <row r="26" spans="1:11" ht="12" customHeight="1">
      <c r="A26" s="22"/>
      <c r="B26" s="59" t="s">
        <v>27</v>
      </c>
      <c r="C26" s="223">
        <f>'BRLK14035 beoordeling'!C37</f>
        <v>0</v>
      </c>
      <c r="D26" s="223" t="str">
        <f>IF(C26="Goed",Invulvelden!$B$11,IF(C26="Redelijk",Invulvelden!$B$12,IF(C26="Slecht",Invulvelden!$B$13,"")))</f>
        <v/>
      </c>
      <c r="E26" s="224"/>
      <c r="F26" s="223"/>
      <c r="G26" s="223" t="e">
        <f>SUM(F27:F29)</f>
        <v>#VALUE!</v>
      </c>
      <c r="H26" s="231"/>
      <c r="I26" s="212" t="str">
        <f t="shared" si="3"/>
        <v/>
      </c>
      <c r="J26" s="212" t="str">
        <f t="shared" si="4"/>
        <v/>
      </c>
      <c r="K26" s="225"/>
    </row>
    <row r="27" spans="1:11" ht="12" customHeight="1">
      <c r="A27" s="22"/>
      <c r="B27" s="38" t="s">
        <v>28</v>
      </c>
      <c r="C27" s="209">
        <f>'BRLK14035 beoordeling'!C38</f>
        <v>0</v>
      </c>
      <c r="D27" s="209" t="str">
        <f>IF(C27="Goed",Invulvelden!$B$11,IF(C27="Redelijk",Invulvelden!$B$12,IF(C27="Slecht",Invulvelden!$B$13,"")))</f>
        <v/>
      </c>
      <c r="E27" s="210">
        <v>3</v>
      </c>
      <c r="F27" s="209" t="e">
        <f t="shared" si="0"/>
        <v>#VALUE!</v>
      </c>
      <c r="G27" s="211"/>
      <c r="H27" s="230"/>
      <c r="I27" s="212" t="e">
        <f t="shared" si="3"/>
        <v>#VALUE!</v>
      </c>
      <c r="J27" s="212" t="e">
        <f t="shared" si="4"/>
        <v>#VALUE!</v>
      </c>
      <c r="K27" s="213"/>
    </row>
    <row r="28" spans="1:11" ht="12" customHeight="1">
      <c r="A28" s="22"/>
      <c r="B28" s="44" t="s">
        <v>36</v>
      </c>
      <c r="C28" s="214">
        <f>'BRLK14035 beoordeling'!C39</f>
        <v>0</v>
      </c>
      <c r="D28" s="214" t="str">
        <f>IF(C28="Goed",Invulvelden!$B$11,IF(C28="Redelijk",Invulvelden!$B$12,IF(C28="Slecht",Invulvelden!$B$13,"")))</f>
        <v/>
      </c>
      <c r="E28" s="215">
        <v>1</v>
      </c>
      <c r="F28" s="214" t="e">
        <f t="shared" si="0"/>
        <v>#VALUE!</v>
      </c>
      <c r="G28" s="216"/>
      <c r="H28" s="230"/>
      <c r="I28" s="212" t="e">
        <f t="shared" si="3"/>
        <v>#VALUE!</v>
      </c>
      <c r="J28" s="212" t="e">
        <f t="shared" si="4"/>
        <v>#VALUE!</v>
      </c>
      <c r="K28" s="213"/>
    </row>
    <row r="29" spans="1:11" ht="12" customHeight="1">
      <c r="A29" s="22"/>
      <c r="B29" s="50" t="s">
        <v>31</v>
      </c>
      <c r="C29" s="217">
        <f>'BRLK14035 beoordeling'!C40</f>
        <v>0</v>
      </c>
      <c r="D29" s="217" t="str">
        <f>IF(C29="Goed",Invulvelden!$B$11,IF(C29="Redelijk",Invulvelden!$B$12,IF(C29="Slecht",Invulvelden!$B$13,"")))</f>
        <v/>
      </c>
      <c r="E29" s="218">
        <v>3</v>
      </c>
      <c r="F29" s="217" t="e">
        <f t="shared" si="0"/>
        <v>#VALUE!</v>
      </c>
      <c r="G29" s="219"/>
      <c r="H29" s="232"/>
      <c r="I29" s="212" t="e">
        <f t="shared" si="3"/>
        <v>#VALUE!</v>
      </c>
      <c r="J29" s="212" t="e">
        <f t="shared" si="4"/>
        <v>#VALUE!</v>
      </c>
      <c r="K29" s="225"/>
    </row>
    <row r="30" spans="1:11" ht="12" customHeight="1">
      <c r="A30" s="22"/>
      <c r="B30" s="220"/>
      <c r="C30" s="58"/>
      <c r="D30" s="58"/>
      <c r="E30" s="221"/>
      <c r="F30" s="58"/>
      <c r="G30" s="58"/>
      <c r="H30" s="232"/>
      <c r="I30" s="212" t="str">
        <f t="shared" si="3"/>
        <v/>
      </c>
      <c r="J30" s="212" t="str">
        <f t="shared" si="4"/>
        <v/>
      </c>
      <c r="K30" s="225"/>
    </row>
    <row r="31" spans="1:11" ht="12" customHeight="1">
      <c r="A31" s="22"/>
      <c r="B31" s="59" t="s">
        <v>32</v>
      </c>
      <c r="C31" s="223">
        <f>'BRLK14035 beoordeling'!C42</f>
        <v>0</v>
      </c>
      <c r="D31" s="223" t="str">
        <f>IF(C31="Goed",Invulvelden!$B$11,IF(C31="Redelijk",Invulvelden!$B$12,IF(C31="Slecht",Invulvelden!$B$13,"")))</f>
        <v/>
      </c>
      <c r="E31" s="224"/>
      <c r="F31" s="223"/>
      <c r="G31" s="223" t="e">
        <f>SUM(F32)</f>
        <v>#VALUE!</v>
      </c>
      <c r="H31" s="232"/>
      <c r="I31" s="212" t="str">
        <f t="shared" si="3"/>
        <v/>
      </c>
      <c r="J31" s="212" t="str">
        <f t="shared" si="4"/>
        <v/>
      </c>
      <c r="K31" s="225"/>
    </row>
    <row r="32" spans="1:11" ht="12" customHeight="1">
      <c r="A32" s="22"/>
      <c r="B32" s="65" t="s">
        <v>33</v>
      </c>
      <c r="C32" s="226">
        <f>'BRLK14035 beoordeling'!C43</f>
        <v>0</v>
      </c>
      <c r="D32" s="226" t="str">
        <f>IF(C32="Goed",Invulvelden!$B$11,IF(C32="Redelijk",Invulvelden!$B$12,IF(C32="Slecht",Invulvelden!$B$13,"")))</f>
        <v/>
      </c>
      <c r="E32" s="227">
        <v>5</v>
      </c>
      <c r="F32" s="226" t="e">
        <f t="shared" si="0"/>
        <v>#VALUE!</v>
      </c>
      <c r="G32" s="228"/>
      <c r="H32" s="232"/>
      <c r="I32" s="212" t="e">
        <f t="shared" si="3"/>
        <v>#VALUE!</v>
      </c>
      <c r="J32" s="212" t="e">
        <f t="shared" si="4"/>
        <v>#VALUE!</v>
      </c>
      <c r="K32" s="225"/>
    </row>
    <row r="33" spans="1:11" ht="12" customHeight="1">
      <c r="A33" s="22"/>
      <c r="B33" s="220"/>
      <c r="C33" s="58"/>
      <c r="D33" s="58"/>
      <c r="E33" s="221"/>
      <c r="F33" s="58"/>
      <c r="G33" s="58"/>
      <c r="H33" s="232"/>
      <c r="I33" s="212" t="str">
        <f t="shared" si="3"/>
        <v/>
      </c>
      <c r="J33" s="212" t="str">
        <f t="shared" si="4"/>
        <v/>
      </c>
      <c r="K33" s="225"/>
    </row>
    <row r="34" spans="1:11" ht="12" customHeight="1">
      <c r="A34" s="22"/>
      <c r="B34" s="76" t="s">
        <v>37</v>
      </c>
      <c r="C34" s="233">
        <f>'BRLK14035 beoordeling'!C45</f>
        <v>0</v>
      </c>
      <c r="D34" s="233" t="str">
        <f>IF(C34="Goed",Invulvelden!$B$11,IF(C34="Redelijk",Invulvelden!$B$12,IF(C34="Slecht",Invulvelden!$B$13,"")))</f>
        <v/>
      </c>
      <c r="E34" s="234"/>
      <c r="F34" s="233"/>
      <c r="G34" s="233" t="e">
        <f>SUM(F35:F36)</f>
        <v>#VALUE!</v>
      </c>
      <c r="H34" s="232"/>
      <c r="I34" s="212" t="str">
        <f t="shared" si="3"/>
        <v/>
      </c>
      <c r="J34" s="212" t="str">
        <f t="shared" si="4"/>
        <v/>
      </c>
      <c r="K34" s="225"/>
    </row>
    <row r="35" spans="1:11" ht="12" customHeight="1">
      <c r="A35" s="22"/>
      <c r="B35" s="80" t="s">
        <v>38</v>
      </c>
      <c r="C35" s="235">
        <f>'BRLK14035 beoordeling'!C46</f>
        <v>0</v>
      </c>
      <c r="D35" s="235" t="str">
        <f>IF(C35="Goed",Invulvelden!$B$11,IF(C35="Redelijk",Invulvelden!$B$12,IF(C35="Slecht",Invulvelden!$B$13,"")))</f>
        <v/>
      </c>
      <c r="E35" s="236">
        <v>1</v>
      </c>
      <c r="F35" s="235" t="e">
        <f t="shared" si="0"/>
        <v>#VALUE!</v>
      </c>
      <c r="G35" s="211"/>
      <c r="H35" s="232"/>
      <c r="I35" s="212" t="e">
        <f t="shared" si="3"/>
        <v>#VALUE!</v>
      </c>
      <c r="J35" s="212" t="e">
        <f t="shared" si="4"/>
        <v>#VALUE!</v>
      </c>
      <c r="K35" s="225"/>
    </row>
    <row r="36" spans="1:11" ht="12" customHeight="1">
      <c r="A36" s="22"/>
      <c r="B36" s="85" t="s">
        <v>39</v>
      </c>
      <c r="C36" s="237">
        <f>'BRLK14035 beoordeling'!C47</f>
        <v>0</v>
      </c>
      <c r="D36" s="237" t="str">
        <f>IF(C36="Goed",Invulvelden!$B$11,IF(C36="Redelijk",Invulvelden!$B$12,IF(C36="Slecht",Invulvelden!$B$13,"")))</f>
        <v/>
      </c>
      <c r="E36" s="238">
        <v>3</v>
      </c>
      <c r="F36" s="237" t="e">
        <f t="shared" si="0"/>
        <v>#VALUE!</v>
      </c>
      <c r="G36" s="219"/>
      <c r="H36" s="232"/>
      <c r="I36" s="212" t="e">
        <f t="shared" si="3"/>
        <v>#VALUE!</v>
      </c>
      <c r="J36" s="212" t="e">
        <f t="shared" si="4"/>
        <v>#VALUE!</v>
      </c>
      <c r="K36" s="225"/>
    </row>
    <row r="37" spans="1:11" ht="12" customHeight="1">
      <c r="A37" s="22"/>
      <c r="B37" s="56"/>
      <c r="C37" s="58"/>
      <c r="D37" s="58"/>
      <c r="E37" s="221"/>
      <c r="F37" s="58"/>
      <c r="G37" s="58"/>
      <c r="H37" s="212"/>
      <c r="I37" s="212"/>
      <c r="J37" s="212"/>
      <c r="K37" s="213"/>
    </row>
    <row r="38" spans="1:11" ht="12" customHeight="1">
      <c r="A38" s="28" t="s">
        <v>40</v>
      </c>
      <c r="B38" s="28"/>
      <c r="C38" s="202"/>
      <c r="D38" s="202" t="str">
        <f>IF(C38="Goed",Invulvelden!$B$11,IF(C38="Redelijk",Invulvelden!$B$12,IF(C38="Slecht",Invulvelden!$B$13,"")))</f>
        <v/>
      </c>
      <c r="E38" s="203"/>
      <c r="F38" s="202"/>
      <c r="G38" s="202"/>
      <c r="H38" s="202" t="e">
        <f>SUM(G39:G60)</f>
        <v>#VALUE!</v>
      </c>
      <c r="I38" s="202" t="e">
        <f>SUM(I40:I60)</f>
        <v>#VALUE!</v>
      </c>
      <c r="J38" s="202" t="e">
        <f>SUM(J40:J61)</f>
        <v>#VALUE!</v>
      </c>
      <c r="K38" s="204" t="e">
        <f>H38</f>
        <v>#VALUE!</v>
      </c>
    </row>
    <row r="39" spans="1:11" ht="12" customHeight="1">
      <c r="A39" s="22"/>
      <c r="B39" s="59" t="s">
        <v>20</v>
      </c>
      <c r="C39" s="223">
        <f>'BRLK14035 beoordeling'!C50</f>
        <v>0</v>
      </c>
      <c r="D39" s="223" t="str">
        <f>IF(C39="Goed",Invulvelden!$B$11,IF(C39="Redelijk",Invulvelden!$B$12,IF(C39="Slecht",Invulvelden!$B$13,"")))</f>
        <v/>
      </c>
      <c r="E39" s="224"/>
      <c r="F39" s="223"/>
      <c r="G39" s="205" t="e">
        <f>SUM(F40:F42)</f>
        <v>#VALUE!</v>
      </c>
      <c r="H39" s="207"/>
      <c r="I39" s="207"/>
      <c r="J39" s="207"/>
      <c r="K39" s="208"/>
    </row>
    <row r="40" spans="1:11" ht="12" customHeight="1">
      <c r="A40" s="22"/>
      <c r="B40" s="38" t="s">
        <v>23</v>
      </c>
      <c r="C40" s="209">
        <f>'BRLK14035 beoordeling'!C51</f>
        <v>0</v>
      </c>
      <c r="D40" s="209" t="str">
        <f>IF(C40="Goed",Invulvelden!$B$11,IF(C40="Redelijk",Invulvelden!$B$12,IF(C40="Slecht",Invulvelden!$B$13,"")))</f>
        <v/>
      </c>
      <c r="E40" s="210">
        <v>1</v>
      </c>
      <c r="F40" s="209" t="e">
        <f t="shared" si="0"/>
        <v>#VALUE!</v>
      </c>
      <c r="G40" s="211"/>
      <c r="H40" s="212"/>
      <c r="I40" s="212" t="e">
        <f t="shared" ref="I40:I60" si="5">IF(F40="","",1)</f>
        <v>#VALUE!</v>
      </c>
      <c r="J40" s="212" t="e">
        <f t="shared" ref="J40:J60" si="6">IF(F40="","",5*E40)</f>
        <v>#VALUE!</v>
      </c>
      <c r="K40" s="213"/>
    </row>
    <row r="41" spans="1:11" ht="12" customHeight="1">
      <c r="A41" s="22"/>
      <c r="B41" s="44" t="s">
        <v>24</v>
      </c>
      <c r="C41" s="214">
        <f>'BRLK14035 beoordeling'!C52</f>
        <v>0</v>
      </c>
      <c r="D41" s="214" t="str">
        <f>IF(C41="Goed",Invulvelden!$B$11,IF(C41="Redelijk",Invulvelden!$B$12,IF(C41="Slecht",Invulvelden!$B$13,"")))</f>
        <v/>
      </c>
      <c r="E41" s="215">
        <v>3</v>
      </c>
      <c r="F41" s="214" t="e">
        <f t="shared" si="0"/>
        <v>#VALUE!</v>
      </c>
      <c r="G41" s="216"/>
      <c r="H41" s="212"/>
      <c r="I41" s="212" t="e">
        <f t="shared" si="5"/>
        <v>#VALUE!</v>
      </c>
      <c r="J41" s="212" t="e">
        <f t="shared" si="6"/>
        <v>#VALUE!</v>
      </c>
      <c r="K41" s="213"/>
    </row>
    <row r="42" spans="1:11" ht="12" customHeight="1">
      <c r="A42" s="22"/>
      <c r="B42" s="50" t="s">
        <v>26</v>
      </c>
      <c r="C42" s="217">
        <f>'BRLK14035 beoordeling'!C53</f>
        <v>0</v>
      </c>
      <c r="D42" s="217" t="str">
        <f>IF(C42="Goed",Invulvelden!$B$11,IF(C42="Redelijk",Invulvelden!$B$12,IF(C42="Slecht",Invulvelden!$B$13,"")))</f>
        <v/>
      </c>
      <c r="E42" s="218">
        <v>1</v>
      </c>
      <c r="F42" s="217" t="e">
        <f t="shared" si="0"/>
        <v>#VALUE!</v>
      </c>
      <c r="G42" s="219"/>
      <c r="H42" s="212"/>
      <c r="I42" s="212" t="e">
        <f t="shared" si="5"/>
        <v>#VALUE!</v>
      </c>
      <c r="J42" s="212" t="e">
        <f t="shared" si="6"/>
        <v>#VALUE!</v>
      </c>
      <c r="K42" s="213"/>
    </row>
    <row r="43" spans="1:11" ht="12" customHeight="1">
      <c r="A43" s="22"/>
      <c r="B43" s="220"/>
      <c r="C43" s="58"/>
      <c r="D43" s="58"/>
      <c r="E43" s="221"/>
      <c r="F43" s="58"/>
      <c r="G43" s="222"/>
      <c r="H43" s="239"/>
      <c r="I43" s="212" t="str">
        <f t="shared" si="5"/>
        <v/>
      </c>
      <c r="J43" s="212" t="str">
        <f t="shared" si="6"/>
        <v/>
      </c>
      <c r="K43" s="225"/>
    </row>
    <row r="44" spans="1:11" ht="12" customHeight="1">
      <c r="A44" s="22"/>
      <c r="B44" s="59" t="s">
        <v>32</v>
      </c>
      <c r="C44" s="223">
        <f>'BRLK14035 beoordeling'!C55</f>
        <v>0</v>
      </c>
      <c r="D44" s="223" t="str">
        <f>IF(C44="Goed",Invulvelden!$B$11,IF(C44="Redelijk",Invulvelden!$B$12,IF(C44="Slecht",Invulvelden!$B$13,"")))</f>
        <v/>
      </c>
      <c r="E44" s="224"/>
      <c r="F44" s="223"/>
      <c r="G44" s="223" t="e">
        <f>SUM(F45)</f>
        <v>#VALUE!</v>
      </c>
      <c r="H44" s="212"/>
      <c r="I44" s="212" t="str">
        <f t="shared" si="5"/>
        <v/>
      </c>
      <c r="J44" s="212" t="str">
        <f t="shared" si="6"/>
        <v/>
      </c>
      <c r="K44" s="213"/>
    </row>
    <row r="45" spans="1:11" ht="12" customHeight="1">
      <c r="A45" s="22"/>
      <c r="B45" s="65" t="s">
        <v>33</v>
      </c>
      <c r="C45" s="226">
        <f>'BRLK14035 beoordeling'!C56</f>
        <v>0</v>
      </c>
      <c r="D45" s="226" t="str">
        <f>IF(C45="Goed",Invulvelden!$B$11,IF(C45="Redelijk",Invulvelden!$B$12,IF(C45="Slecht",Invulvelden!$B$13,"")))</f>
        <v/>
      </c>
      <c r="E45" s="227">
        <v>5</v>
      </c>
      <c r="F45" s="226" t="e">
        <f t="shared" ref="F45" si="7">IF(C45="n.v.t.","",D45*E45)</f>
        <v>#VALUE!</v>
      </c>
      <c r="G45" s="228"/>
      <c r="H45" s="212"/>
      <c r="I45" s="212" t="e">
        <f t="shared" si="5"/>
        <v>#VALUE!</v>
      </c>
      <c r="J45" s="212" t="e">
        <f t="shared" si="6"/>
        <v>#VALUE!</v>
      </c>
      <c r="K45" s="213"/>
    </row>
    <row r="46" spans="1:11" ht="12" customHeight="1">
      <c r="A46" s="22"/>
      <c r="B46" s="220"/>
      <c r="C46" s="58"/>
      <c r="D46" s="58" t="str">
        <f>IF(C46="Goed",Invulvelden!$B$11,IF(C46="Redelijk",Invulvelden!$B$12,IF(C46="Slecht",Invulvelden!$B$13,"")))</f>
        <v/>
      </c>
      <c r="E46" s="221"/>
      <c r="F46" s="58"/>
      <c r="G46" s="222"/>
      <c r="H46" s="212"/>
      <c r="I46" s="212" t="str">
        <f t="shared" si="5"/>
        <v/>
      </c>
      <c r="J46" s="212" t="str">
        <f t="shared" si="6"/>
        <v/>
      </c>
      <c r="K46" s="213"/>
    </row>
    <row r="47" spans="1:11" ht="12" customHeight="1">
      <c r="A47" s="22"/>
      <c r="B47" s="59" t="s">
        <v>27</v>
      </c>
      <c r="C47" s="223">
        <f>'BRLK14035 beoordeling'!C58</f>
        <v>0</v>
      </c>
      <c r="D47" s="223" t="str">
        <f>IF(C47="Goed",Invulvelden!$B$11,IF(C47="Redelijk",Invulvelden!$B$12,IF(C47="Slecht",Invulvelden!$B$13,"")))</f>
        <v/>
      </c>
      <c r="E47" s="224"/>
      <c r="F47" s="223"/>
      <c r="G47" s="223" t="e">
        <f>SUM(F48:F50)</f>
        <v>#VALUE!</v>
      </c>
      <c r="H47" s="239"/>
      <c r="I47" s="212" t="str">
        <f t="shared" si="5"/>
        <v/>
      </c>
      <c r="J47" s="212" t="str">
        <f t="shared" si="6"/>
        <v/>
      </c>
      <c r="K47" s="225"/>
    </row>
    <row r="48" spans="1:11" ht="12" customHeight="1">
      <c r="A48" s="22"/>
      <c r="B48" s="38" t="s">
        <v>28</v>
      </c>
      <c r="C48" s="209">
        <f>'BRLK14035 beoordeling'!C59</f>
        <v>0</v>
      </c>
      <c r="D48" s="209" t="str">
        <f>IF(C48="Goed",Invulvelden!$B$11,IF(C48="Redelijk",Invulvelden!$B$12,IF(C48="Slecht",Invulvelden!$B$13,"")))</f>
        <v/>
      </c>
      <c r="E48" s="210">
        <v>3</v>
      </c>
      <c r="F48" s="209" t="e">
        <f t="shared" ref="F48:F50" si="8">IF(C48="n.v.t.","",D48*E48)</f>
        <v>#VALUE!</v>
      </c>
      <c r="G48" s="211"/>
      <c r="H48" s="212"/>
      <c r="I48" s="212" t="e">
        <f t="shared" si="5"/>
        <v>#VALUE!</v>
      </c>
      <c r="J48" s="212" t="e">
        <f t="shared" si="6"/>
        <v>#VALUE!</v>
      </c>
      <c r="K48" s="213"/>
    </row>
    <row r="49" spans="1:11" ht="12" customHeight="1">
      <c r="A49" s="22"/>
      <c r="B49" s="44" t="s">
        <v>41</v>
      </c>
      <c r="C49" s="214">
        <f>'BRLK14035 beoordeling'!C60</f>
        <v>0</v>
      </c>
      <c r="D49" s="214" t="str">
        <f>IF(C49="Goed",Invulvelden!$B$11,IF(C49="Redelijk",Invulvelden!$B$12,IF(C49="Slecht",Invulvelden!$B$13,"")))</f>
        <v/>
      </c>
      <c r="E49" s="215">
        <v>1</v>
      </c>
      <c r="F49" s="214" t="e">
        <f t="shared" si="8"/>
        <v>#VALUE!</v>
      </c>
      <c r="G49" s="216"/>
      <c r="H49" s="212"/>
      <c r="I49" s="212" t="e">
        <f t="shared" si="5"/>
        <v>#VALUE!</v>
      </c>
      <c r="J49" s="212" t="e">
        <f t="shared" si="6"/>
        <v>#VALUE!</v>
      </c>
      <c r="K49" s="213"/>
    </row>
    <row r="50" spans="1:11" ht="12" customHeight="1">
      <c r="A50" s="22"/>
      <c r="B50" s="50" t="s">
        <v>42</v>
      </c>
      <c r="C50" s="217">
        <f>'BRLK14035 beoordeling'!C61</f>
        <v>0</v>
      </c>
      <c r="D50" s="217" t="str">
        <f>IF(C50="Goed",Invulvelden!$B$11,IF(C50="Redelijk",Invulvelden!$B$12,IF(C50="Slecht",Invulvelden!$B$13,"")))</f>
        <v/>
      </c>
      <c r="E50" s="218">
        <v>3</v>
      </c>
      <c r="F50" s="217" t="e">
        <f t="shared" si="8"/>
        <v>#VALUE!</v>
      </c>
      <c r="G50" s="219"/>
      <c r="H50" s="212"/>
      <c r="I50" s="212" t="e">
        <f t="shared" si="5"/>
        <v>#VALUE!</v>
      </c>
      <c r="J50" s="212" t="e">
        <f t="shared" si="6"/>
        <v>#VALUE!</v>
      </c>
      <c r="K50" s="213"/>
    </row>
    <row r="51" spans="1:11" ht="12" customHeight="1">
      <c r="A51" s="22"/>
      <c r="B51" s="220"/>
      <c r="C51" s="58"/>
      <c r="D51" s="58" t="str">
        <f>IF(C51="Goed",Invulvelden!$B$11,IF(C51="Redelijk",Invulvelden!$B$12,IF(C51="Slecht",Invulvelden!$B$13,"")))</f>
        <v/>
      </c>
      <c r="E51" s="221"/>
      <c r="F51" s="58"/>
      <c r="G51" s="222"/>
      <c r="H51" s="239"/>
      <c r="I51" s="212" t="str">
        <f t="shared" si="5"/>
        <v/>
      </c>
      <c r="J51" s="212" t="str">
        <f t="shared" si="6"/>
        <v/>
      </c>
      <c r="K51" s="225"/>
    </row>
    <row r="52" spans="1:11" ht="12" customHeight="1">
      <c r="A52" s="22"/>
      <c r="B52" s="59" t="s">
        <v>43</v>
      </c>
      <c r="C52" s="223">
        <f>'BRLK14035 beoordeling'!C63</f>
        <v>0</v>
      </c>
      <c r="D52" s="223" t="str">
        <f>IF(C52="Goed",Invulvelden!$B$11,IF(C52="Redelijk",Invulvelden!$B$12,IF(C52="Slecht",Invulvelden!$B$13,"")))</f>
        <v/>
      </c>
      <c r="E52" s="224"/>
      <c r="F52" s="223"/>
      <c r="G52" s="223" t="e">
        <f>SUM(F53:F57)</f>
        <v>#VALUE!</v>
      </c>
      <c r="H52" s="212"/>
      <c r="I52" s="212" t="str">
        <f t="shared" si="5"/>
        <v/>
      </c>
      <c r="J52" s="212" t="str">
        <f t="shared" si="6"/>
        <v/>
      </c>
      <c r="K52" s="213"/>
    </row>
    <row r="53" spans="1:11" ht="12" customHeight="1">
      <c r="A53" s="22"/>
      <c r="B53" s="38" t="s">
        <v>44</v>
      </c>
      <c r="C53" s="209">
        <f>'BRLK14035 beoordeling'!C64</f>
        <v>0</v>
      </c>
      <c r="D53" s="209" t="str">
        <f>IF(C53="Goed",Invulvelden!$B$11,IF(C53="Redelijk",Invulvelden!$B$12,IF(C53="Slecht",Invulvelden!$B$13,"")))</f>
        <v/>
      </c>
      <c r="E53" s="210">
        <v>5</v>
      </c>
      <c r="F53" s="209" t="e">
        <f t="shared" si="0"/>
        <v>#VALUE!</v>
      </c>
      <c r="G53" s="211"/>
      <c r="H53" s="212"/>
      <c r="I53" s="212" t="e">
        <f t="shared" si="5"/>
        <v>#VALUE!</v>
      </c>
      <c r="J53" s="212" t="e">
        <f t="shared" si="6"/>
        <v>#VALUE!</v>
      </c>
      <c r="K53" s="213"/>
    </row>
    <row r="54" spans="1:11" ht="12" customHeight="1">
      <c r="A54" s="22"/>
      <c r="B54" s="44" t="s">
        <v>45</v>
      </c>
      <c r="C54" s="214">
        <f>'BRLK14035 beoordeling'!C65</f>
        <v>0</v>
      </c>
      <c r="D54" s="214" t="str">
        <f>IF(C54="Goed",Invulvelden!$B$11,IF(C54="Redelijk",Invulvelden!$B$12,IF(C54="Slecht",Invulvelden!$B$13,"")))</f>
        <v/>
      </c>
      <c r="E54" s="215">
        <v>5</v>
      </c>
      <c r="F54" s="214" t="e">
        <f t="shared" si="0"/>
        <v>#VALUE!</v>
      </c>
      <c r="G54" s="216"/>
      <c r="H54" s="212"/>
      <c r="I54" s="212" t="e">
        <f t="shared" si="5"/>
        <v>#VALUE!</v>
      </c>
      <c r="J54" s="212" t="e">
        <f t="shared" si="6"/>
        <v>#VALUE!</v>
      </c>
      <c r="K54" s="213"/>
    </row>
    <row r="55" spans="1:11" ht="12" customHeight="1">
      <c r="A55" s="22"/>
      <c r="B55" s="44" t="s">
        <v>46</v>
      </c>
      <c r="C55" s="214">
        <f>'BRLK14035 beoordeling'!C66</f>
        <v>0</v>
      </c>
      <c r="D55" s="214" t="str">
        <f>IF(C55="Goed",Invulvelden!$B$11,IF(C55="Redelijk",Invulvelden!$B$12,IF(C55="Slecht",Invulvelden!$B$13,"")))</f>
        <v/>
      </c>
      <c r="E55" s="215">
        <v>1</v>
      </c>
      <c r="F55" s="214" t="e">
        <f t="shared" si="0"/>
        <v>#VALUE!</v>
      </c>
      <c r="G55" s="216"/>
      <c r="H55" s="239"/>
      <c r="I55" s="212" t="e">
        <f t="shared" si="5"/>
        <v>#VALUE!</v>
      </c>
      <c r="J55" s="212" t="e">
        <f t="shared" si="6"/>
        <v>#VALUE!</v>
      </c>
      <c r="K55" s="225"/>
    </row>
    <row r="56" spans="1:11" ht="12" customHeight="1">
      <c r="A56" s="22"/>
      <c r="B56" s="44" t="s">
        <v>47</v>
      </c>
      <c r="C56" s="214">
        <f>'BRLK14035 beoordeling'!C67</f>
        <v>0</v>
      </c>
      <c r="D56" s="214" t="str">
        <f>IF(C56="Goed",Invulvelden!$B$11,IF(C56="Redelijk",Invulvelden!$B$12,IF(C56="Slecht",Invulvelden!$B$13,"")))</f>
        <v/>
      </c>
      <c r="E56" s="215">
        <v>3</v>
      </c>
      <c r="F56" s="214" t="e">
        <f t="shared" si="0"/>
        <v>#VALUE!</v>
      </c>
      <c r="G56" s="216"/>
      <c r="H56" s="212"/>
      <c r="I56" s="212" t="e">
        <f t="shared" si="5"/>
        <v>#VALUE!</v>
      </c>
      <c r="J56" s="212" t="e">
        <f t="shared" si="6"/>
        <v>#VALUE!</v>
      </c>
      <c r="K56" s="213"/>
    </row>
    <row r="57" spans="1:11" ht="12" customHeight="1">
      <c r="A57" s="22"/>
      <c r="B57" s="50" t="s">
        <v>48</v>
      </c>
      <c r="C57" s="217">
        <f>'BRLK14035 beoordeling'!C68</f>
        <v>0</v>
      </c>
      <c r="D57" s="217" t="str">
        <f>IF(C57="Goed",Invulvelden!$B$11,IF(C57="Redelijk",Invulvelden!$B$12,IF(C57="Slecht",Invulvelden!$B$13,"")))</f>
        <v/>
      </c>
      <c r="E57" s="218">
        <v>5</v>
      </c>
      <c r="F57" s="217" t="e">
        <f t="shared" si="0"/>
        <v>#VALUE!</v>
      </c>
      <c r="G57" s="219"/>
      <c r="H57" s="212"/>
      <c r="I57" s="212" t="e">
        <f t="shared" si="5"/>
        <v>#VALUE!</v>
      </c>
      <c r="J57" s="212" t="e">
        <f t="shared" si="6"/>
        <v>#VALUE!</v>
      </c>
      <c r="K57" s="213"/>
    </row>
    <row r="58" spans="1:11" ht="12" customHeight="1">
      <c r="A58" s="22"/>
      <c r="B58" s="220"/>
      <c r="C58" s="58"/>
      <c r="D58" s="58" t="str">
        <f>IF(C58="Goed",Invulvelden!$B$11,IF(C58="Redelijk",Invulvelden!$B$12,IF(C58="Slecht",Invulvelden!$B$13,"")))</f>
        <v/>
      </c>
      <c r="E58" s="221"/>
      <c r="F58" s="58"/>
      <c r="G58" s="222"/>
      <c r="H58" s="212"/>
      <c r="I58" s="212" t="str">
        <f t="shared" si="5"/>
        <v/>
      </c>
      <c r="J58" s="212" t="str">
        <f t="shared" si="6"/>
        <v/>
      </c>
      <c r="K58" s="213"/>
    </row>
    <row r="59" spans="1:11" ht="12" customHeight="1">
      <c r="A59" s="22"/>
      <c r="B59" s="76" t="s">
        <v>49</v>
      </c>
      <c r="C59" s="233">
        <f>'BRLK14035 beoordeling'!C70</f>
        <v>0</v>
      </c>
      <c r="D59" s="233" t="str">
        <f>IF(C59="Goed",Invulvelden!$B$11,IF(C59="Redelijk",Invulvelden!$B$12,IF(C59="Slecht",Invulvelden!$B$13,"")))</f>
        <v/>
      </c>
      <c r="E59" s="234"/>
      <c r="F59" s="233"/>
      <c r="G59" s="233" t="e">
        <f>SUM(F60)</f>
        <v>#VALUE!</v>
      </c>
      <c r="H59" s="239"/>
      <c r="I59" s="212" t="str">
        <f t="shared" si="5"/>
        <v/>
      </c>
      <c r="J59" s="212" t="str">
        <f t="shared" si="6"/>
        <v/>
      </c>
      <c r="K59" s="225"/>
    </row>
    <row r="60" spans="1:11" ht="12" customHeight="1">
      <c r="A60" s="22"/>
      <c r="B60" s="91" t="s">
        <v>50</v>
      </c>
      <c r="C60" s="240">
        <f>'BRLK14035 beoordeling'!C71</f>
        <v>0</v>
      </c>
      <c r="D60" s="240" t="str">
        <f>IF(C60="Goed",Invulvelden!$B$11,IF(C60="Redelijk",Invulvelden!$B$12,IF(C60="Slecht",Invulvelden!$B$13,"")))</f>
        <v/>
      </c>
      <c r="E60" s="241">
        <v>5</v>
      </c>
      <c r="F60" s="240" t="e">
        <f t="shared" si="0"/>
        <v>#VALUE!</v>
      </c>
      <c r="G60" s="228"/>
      <c r="H60" s="212"/>
      <c r="I60" s="212" t="e">
        <f t="shared" si="5"/>
        <v>#VALUE!</v>
      </c>
      <c r="J60" s="212" t="e">
        <f t="shared" si="6"/>
        <v>#VALUE!</v>
      </c>
      <c r="K60" s="213"/>
    </row>
    <row r="61" spans="1:11" ht="12" customHeight="1">
      <c r="A61" s="22"/>
      <c r="B61" s="96"/>
      <c r="C61" s="242"/>
      <c r="D61" s="242" t="str">
        <f>IF(C61="Goed",Invulvelden!$B$11,IF(C61="Redelijk",Invulvelden!$B$12,IF(C61="Slecht",Invulvelden!$B$13,"")))</f>
        <v/>
      </c>
      <c r="E61" s="243"/>
      <c r="F61" s="242"/>
      <c r="G61" s="242"/>
      <c r="H61" s="244"/>
      <c r="I61" s="244"/>
      <c r="J61" s="244"/>
      <c r="K61" s="245"/>
    </row>
    <row r="62" spans="1:11" ht="12" customHeight="1">
      <c r="A62" s="28" t="s">
        <v>51</v>
      </c>
      <c r="B62" s="28"/>
      <c r="C62" s="202">
        <f>'BRLK14035 beoordeling'!C73</f>
        <v>0</v>
      </c>
      <c r="D62" s="202" t="str">
        <f>IF(C62="Goed",Invulvelden!$B$11,IF(C62="Redelijk",Invulvelden!$B$12,IF(C62="Slecht",Invulvelden!$B$13,"")))</f>
        <v/>
      </c>
      <c r="E62" s="203"/>
      <c r="F62" s="202"/>
      <c r="G62" s="202"/>
      <c r="H62" s="202" t="str">
        <f>IF(C62="Ja",SUM(G63:G65),"")</f>
        <v/>
      </c>
      <c r="I62" s="202" t="e">
        <f>SUM(I64:I78)</f>
        <v>#VALUE!</v>
      </c>
      <c r="J62" s="202" t="e">
        <f>SUM(J64:J78)</f>
        <v>#VALUE!</v>
      </c>
      <c r="K62" s="204" t="str">
        <f>H62</f>
        <v/>
      </c>
    </row>
    <row r="63" spans="1:11" ht="12" customHeight="1">
      <c r="A63" s="22"/>
      <c r="B63" s="59" t="s">
        <v>20</v>
      </c>
      <c r="C63" s="223">
        <f>'BRLK14035 beoordeling'!C74</f>
        <v>0</v>
      </c>
      <c r="D63" s="223" t="str">
        <f>IF(C63="Goed",Invulvelden!$B$11,IF(C63="Redelijk",Invulvelden!$B$12,IF(C63="Slecht",Invulvelden!$B$13,"")))</f>
        <v/>
      </c>
      <c r="E63" s="224"/>
      <c r="F63" s="223"/>
      <c r="G63" s="205" t="e">
        <f>SUM(F64:F66)</f>
        <v>#VALUE!</v>
      </c>
      <c r="H63" s="246"/>
      <c r="I63" s="246"/>
      <c r="J63" s="246"/>
      <c r="K63" s="208"/>
    </row>
    <row r="64" spans="1:11" ht="12" customHeight="1">
      <c r="A64" s="22"/>
      <c r="B64" s="38" t="s">
        <v>23</v>
      </c>
      <c r="C64" s="209">
        <f>IF($C$62="Nee","n.v.t.",'BRLK14035 beoordeling'!C75)</f>
        <v>0</v>
      </c>
      <c r="D64" s="209" t="str">
        <f>IF(C64="Goed",Invulvelden!$B$11,IF(C64="Redelijk",Invulvelden!$B$12,IF(C64="Slecht",Invulvelden!$B$13,"")))</f>
        <v/>
      </c>
      <c r="E64" s="210">
        <v>1</v>
      </c>
      <c r="F64" s="209" t="e">
        <f t="shared" si="0"/>
        <v>#VALUE!</v>
      </c>
      <c r="G64" s="211"/>
      <c r="H64" s="212"/>
      <c r="I64" s="212" t="e">
        <f t="shared" ref="I64:I78" si="9">IF(F64="","",1)</f>
        <v>#VALUE!</v>
      </c>
      <c r="J64" s="212" t="e">
        <f t="shared" ref="J64:J79" si="10">IF(F64="","",5*E64)</f>
        <v>#VALUE!</v>
      </c>
      <c r="K64" s="213"/>
    </row>
    <row r="65" spans="1:11" ht="12" customHeight="1">
      <c r="A65" s="22"/>
      <c r="B65" s="44" t="s">
        <v>24</v>
      </c>
      <c r="C65" s="214">
        <f>IF($C$62="Nee","n.v.t.",'BRLK14035 beoordeling'!C76)</f>
        <v>0</v>
      </c>
      <c r="D65" s="214" t="str">
        <f>IF(C65="Goed",Invulvelden!$B$11,IF(C65="Redelijk",Invulvelden!$B$12,IF(C65="Slecht",Invulvelden!$B$13,"")))</f>
        <v/>
      </c>
      <c r="E65" s="215">
        <v>3</v>
      </c>
      <c r="F65" s="214" t="e">
        <f t="shared" si="0"/>
        <v>#VALUE!</v>
      </c>
      <c r="G65" s="216"/>
      <c r="H65" s="212"/>
      <c r="I65" s="212" t="e">
        <f t="shared" si="9"/>
        <v>#VALUE!</v>
      </c>
      <c r="J65" s="212" t="e">
        <f t="shared" si="10"/>
        <v>#VALUE!</v>
      </c>
      <c r="K65" s="213"/>
    </row>
    <row r="66" spans="1:11" ht="12" customHeight="1">
      <c r="A66" s="22"/>
      <c r="B66" s="50" t="s">
        <v>26</v>
      </c>
      <c r="C66" s="217">
        <f>IF($C$62="Nee","n.v.t.",'BRLK14035 beoordeling'!C77)</f>
        <v>0</v>
      </c>
      <c r="D66" s="217" t="str">
        <f>IF(C66="Goed",Invulvelden!$B$11,IF(C66="Redelijk",Invulvelden!$B$12,IF(C66="Slecht",Invulvelden!$B$13,"")))</f>
        <v/>
      </c>
      <c r="E66" s="218">
        <v>1</v>
      </c>
      <c r="F66" s="217" t="e">
        <f t="shared" si="0"/>
        <v>#VALUE!</v>
      </c>
      <c r="G66" s="219"/>
      <c r="H66" s="212"/>
      <c r="I66" s="212" t="e">
        <f t="shared" si="9"/>
        <v>#VALUE!</v>
      </c>
      <c r="J66" s="212" t="e">
        <f t="shared" si="10"/>
        <v>#VALUE!</v>
      </c>
      <c r="K66" s="213"/>
    </row>
    <row r="67" spans="1:11" ht="12" customHeight="1">
      <c r="A67" s="22"/>
      <c r="B67" s="220"/>
      <c r="C67" s="58"/>
      <c r="D67" s="58" t="str">
        <f>IF(C67="Goed",Invulvelden!$B$11,IF(C67="Redelijk",Invulvelden!$B$12,IF(C67="Slecht",Invulvelden!$B$13,"")))</f>
        <v/>
      </c>
      <c r="E67" s="221"/>
      <c r="F67" s="58"/>
      <c r="G67" s="222"/>
      <c r="H67" s="212"/>
      <c r="I67" s="212" t="str">
        <f t="shared" si="9"/>
        <v/>
      </c>
      <c r="J67" s="212" t="str">
        <f t="shared" si="10"/>
        <v/>
      </c>
      <c r="K67" s="213"/>
    </row>
    <row r="68" spans="1:11" ht="12" customHeight="1">
      <c r="A68" s="22"/>
      <c r="B68" s="59" t="s">
        <v>32</v>
      </c>
      <c r="C68" s="223">
        <f>'BRLK14035 beoordeling'!C79</f>
        <v>0</v>
      </c>
      <c r="D68" s="223" t="str">
        <f>IF(C68="Goed",Invulvelden!$B$11,IF(C68="Redelijk",Invulvelden!$B$12,IF(C68="Slecht",Invulvelden!$B$13,"")))</f>
        <v/>
      </c>
      <c r="E68" s="224"/>
      <c r="F68" s="223"/>
      <c r="G68" s="223" t="e">
        <f>SUM(F69)</f>
        <v>#VALUE!</v>
      </c>
      <c r="H68" s="221"/>
      <c r="I68" s="212" t="str">
        <f t="shared" si="9"/>
        <v/>
      </c>
      <c r="J68" s="212" t="str">
        <f t="shared" si="10"/>
        <v/>
      </c>
      <c r="K68" s="225"/>
    </row>
    <row r="69" spans="1:11" ht="12" customHeight="1">
      <c r="A69" s="22"/>
      <c r="B69" s="65" t="s">
        <v>33</v>
      </c>
      <c r="C69" s="226">
        <f>IF($C$62="Nee","n.v.t.",'BRLK14035 beoordeling'!C80)</f>
        <v>0</v>
      </c>
      <c r="D69" s="226" t="str">
        <f>IF(C69="Goed",Invulvelden!$B$11,IF(C69="Redelijk",Invulvelden!$B$12,IF(C69="Slecht",Invulvelden!$B$13,"")))</f>
        <v/>
      </c>
      <c r="E69" s="227">
        <v>5</v>
      </c>
      <c r="F69" s="226" t="e">
        <f t="shared" si="0"/>
        <v>#VALUE!</v>
      </c>
      <c r="G69" s="228"/>
      <c r="H69" s="212"/>
      <c r="I69" s="212" t="e">
        <f t="shared" si="9"/>
        <v>#VALUE!</v>
      </c>
      <c r="J69" s="212" t="e">
        <f t="shared" si="10"/>
        <v>#VALUE!</v>
      </c>
      <c r="K69" s="213"/>
    </row>
    <row r="70" spans="1:11" ht="12" customHeight="1">
      <c r="A70" s="22"/>
      <c r="B70" s="220"/>
      <c r="C70" s="58"/>
      <c r="D70" s="58" t="str">
        <f>IF(C70="Goed",Invulvelden!$B$11,IF(C70="Redelijk",Invulvelden!$B$12,IF(C70="Slecht",Invulvelden!$B$13,"")))</f>
        <v/>
      </c>
      <c r="E70" s="221"/>
      <c r="F70" s="58"/>
      <c r="G70" s="222"/>
      <c r="H70" s="212"/>
      <c r="I70" s="212" t="str">
        <f t="shared" si="9"/>
        <v/>
      </c>
      <c r="J70" s="212" t="str">
        <f t="shared" si="10"/>
        <v/>
      </c>
      <c r="K70" s="213"/>
    </row>
    <row r="71" spans="1:11" ht="12" customHeight="1">
      <c r="A71" s="22"/>
      <c r="B71" s="59" t="s">
        <v>27</v>
      </c>
      <c r="C71" s="223">
        <f>'BRLK14035 beoordeling'!C82</f>
        <v>0</v>
      </c>
      <c r="D71" s="223" t="str">
        <f>IF(C71="Goed",Invulvelden!$B$11,IF(C71="Redelijk",Invulvelden!$B$12,IF(C71="Slecht",Invulvelden!$B$13,"")))</f>
        <v/>
      </c>
      <c r="E71" s="224"/>
      <c r="F71" s="223"/>
      <c r="G71" s="223" t="e">
        <f>SUM(F72:F74)</f>
        <v>#VALUE!</v>
      </c>
      <c r="H71" s="221"/>
      <c r="I71" s="212" t="str">
        <f t="shared" si="9"/>
        <v/>
      </c>
      <c r="J71" s="212" t="str">
        <f t="shared" si="10"/>
        <v/>
      </c>
      <c r="K71" s="225"/>
    </row>
    <row r="72" spans="1:11" ht="12" customHeight="1">
      <c r="A72" s="22"/>
      <c r="B72" s="38" t="s">
        <v>28</v>
      </c>
      <c r="C72" s="209">
        <f>IF($C$62="Nee","n.v.t.",'BRLK14035 beoordeling'!C83)</f>
        <v>0</v>
      </c>
      <c r="D72" s="209" t="str">
        <f>IF(C72="Goed",Invulvelden!$B$11,IF(C72="Redelijk",Invulvelden!$B$12,IF(C72="Slecht",Invulvelden!$B$13,"")))</f>
        <v/>
      </c>
      <c r="E72" s="210">
        <v>3</v>
      </c>
      <c r="F72" s="209" t="e">
        <f t="shared" ref="F72:F135" si="11">IF(C72="n.v.t.","",D72*E72)</f>
        <v>#VALUE!</v>
      </c>
      <c r="G72" s="211"/>
      <c r="H72" s="212"/>
      <c r="I72" s="212" t="e">
        <f t="shared" si="9"/>
        <v>#VALUE!</v>
      </c>
      <c r="J72" s="212" t="e">
        <f t="shared" si="10"/>
        <v>#VALUE!</v>
      </c>
      <c r="K72" s="213"/>
    </row>
    <row r="73" spans="1:11" ht="12" customHeight="1">
      <c r="A73" s="22"/>
      <c r="B73" s="44" t="s">
        <v>41</v>
      </c>
      <c r="C73" s="214">
        <f>IF($C$62="Nee","n.v.t.",'BRLK14035 beoordeling'!C84)</f>
        <v>0</v>
      </c>
      <c r="D73" s="214" t="str">
        <f>IF(C73="Goed",Invulvelden!$B$11,IF(C73="Redelijk",Invulvelden!$B$12,IF(C73="Slecht",Invulvelden!$B$13,"")))</f>
        <v/>
      </c>
      <c r="E73" s="215">
        <v>1</v>
      </c>
      <c r="F73" s="214" t="e">
        <f t="shared" si="11"/>
        <v>#VALUE!</v>
      </c>
      <c r="G73" s="216"/>
      <c r="H73" s="212"/>
      <c r="I73" s="212" t="e">
        <f t="shared" si="9"/>
        <v>#VALUE!</v>
      </c>
      <c r="J73" s="212" t="e">
        <f t="shared" si="10"/>
        <v>#VALUE!</v>
      </c>
      <c r="K73" s="213"/>
    </row>
    <row r="74" spans="1:11" ht="12" customHeight="1">
      <c r="A74" s="22"/>
      <c r="B74" s="50" t="s">
        <v>31</v>
      </c>
      <c r="C74" s="217">
        <f>IF($C$62="Nee","n.v.t.",'BRLK14035 beoordeling'!C85)</f>
        <v>0</v>
      </c>
      <c r="D74" s="217" t="str">
        <f>IF(C74="Goed",Invulvelden!$B$11,IF(C74="Redelijk",Invulvelden!$B$12,IF(C74="Slecht",Invulvelden!$B$13,"")))</f>
        <v/>
      </c>
      <c r="E74" s="218">
        <v>3</v>
      </c>
      <c r="F74" s="217" t="e">
        <f t="shared" si="11"/>
        <v>#VALUE!</v>
      </c>
      <c r="G74" s="219"/>
      <c r="H74" s="212"/>
      <c r="I74" s="212" t="e">
        <f t="shared" si="9"/>
        <v>#VALUE!</v>
      </c>
      <c r="J74" s="212" t="e">
        <f t="shared" si="10"/>
        <v>#VALUE!</v>
      </c>
      <c r="K74" s="213"/>
    </row>
    <row r="75" spans="1:11" ht="12" customHeight="1">
      <c r="A75" s="22"/>
      <c r="B75" s="220"/>
      <c r="C75" s="58"/>
      <c r="D75" s="58" t="str">
        <f>IF(C75="Goed",Invulvelden!$B$11,IF(C75="Redelijk",Invulvelden!$B$12,IF(C75="Slecht",Invulvelden!$B$13,"")))</f>
        <v/>
      </c>
      <c r="E75" s="221"/>
      <c r="F75" s="58"/>
      <c r="G75" s="222"/>
      <c r="H75" s="212"/>
      <c r="I75" s="212" t="str">
        <f t="shared" si="9"/>
        <v/>
      </c>
      <c r="J75" s="212" t="str">
        <f t="shared" si="10"/>
        <v/>
      </c>
      <c r="K75" s="213"/>
    </row>
    <row r="76" spans="1:11" ht="12" customHeight="1">
      <c r="A76" s="22"/>
      <c r="B76" s="76" t="s">
        <v>52</v>
      </c>
      <c r="C76" s="233">
        <f>'BRLK14035 beoordeling'!C87</f>
        <v>0</v>
      </c>
      <c r="D76" s="233" t="str">
        <f>IF(C76="Goed",Invulvelden!$B$11,IF(C76="Redelijk",Invulvelden!$B$12,IF(C76="Slecht",Invulvelden!$B$13,"")))</f>
        <v/>
      </c>
      <c r="E76" s="234"/>
      <c r="F76" s="233"/>
      <c r="G76" s="233" t="e">
        <f>SUM(F77:F78)</f>
        <v>#VALUE!</v>
      </c>
      <c r="H76" s="221"/>
      <c r="I76" s="212" t="str">
        <f t="shared" si="9"/>
        <v/>
      </c>
      <c r="J76" s="212" t="str">
        <f t="shared" si="10"/>
        <v/>
      </c>
      <c r="K76" s="225"/>
    </row>
    <row r="77" spans="1:11" ht="12" customHeight="1">
      <c r="A77" s="22"/>
      <c r="B77" s="91" t="s">
        <v>50</v>
      </c>
      <c r="C77" s="240">
        <f>IF($C$62="Nee","n.v.t.",'BRLK14035 beoordeling'!C88)</f>
        <v>0</v>
      </c>
      <c r="D77" s="240" t="str">
        <f>IF(C77="Goed",Invulvelden!$B$11,IF(C77="Redelijk",Invulvelden!$B$12,IF(C77="Slecht",Invulvelden!$B$13,"")))</f>
        <v/>
      </c>
      <c r="E77" s="241">
        <v>5</v>
      </c>
      <c r="F77" s="240" t="e">
        <f t="shared" si="11"/>
        <v>#VALUE!</v>
      </c>
      <c r="G77" s="216"/>
      <c r="H77" s="212"/>
      <c r="I77" s="212" t="e">
        <f t="shared" si="9"/>
        <v>#VALUE!</v>
      </c>
      <c r="J77" s="212" t="e">
        <f t="shared" si="10"/>
        <v>#VALUE!</v>
      </c>
      <c r="K77" s="213"/>
    </row>
    <row r="78" spans="1:11" ht="12" customHeight="1">
      <c r="A78" s="22"/>
      <c r="B78" s="91" t="s">
        <v>53</v>
      </c>
      <c r="C78" s="240">
        <f>IF($C$62="Nee","n.v.t.",'BRLK14035 beoordeling'!C89)</f>
        <v>0</v>
      </c>
      <c r="D78" s="240" t="str">
        <f>IF(C78="Goed",Invulvelden!$B$11,IF(C78="Redelijk",Invulvelden!$B$12,IF(C78="Slecht",Invulvelden!$B$13,"")))</f>
        <v/>
      </c>
      <c r="E78" s="241">
        <v>3</v>
      </c>
      <c r="F78" s="240" t="e">
        <f t="shared" si="11"/>
        <v>#VALUE!</v>
      </c>
      <c r="G78" s="219"/>
      <c r="H78" s="212"/>
      <c r="I78" s="212" t="e">
        <f t="shared" si="9"/>
        <v>#VALUE!</v>
      </c>
      <c r="J78" s="212" t="e">
        <f t="shared" si="10"/>
        <v>#VALUE!</v>
      </c>
      <c r="K78" s="213"/>
    </row>
    <row r="79" spans="1:11" ht="12" customHeight="1">
      <c r="A79" s="22"/>
      <c r="B79" s="173"/>
      <c r="C79" s="247"/>
      <c r="D79" s="247" t="str">
        <f>IF(C79="Goed",Invulvelden!$B$11,IF(C79="Redelijk",Invulvelden!$B$12,IF(C79="Slecht",Invulvelden!$B$13,"")))</f>
        <v/>
      </c>
      <c r="E79" s="246"/>
      <c r="F79" s="247"/>
      <c r="G79" s="247"/>
      <c r="H79" s="212"/>
      <c r="I79" s="212" t="str">
        <f t="shared" ref="I79:I80" si="12">IF(F79="","",E79)</f>
        <v/>
      </c>
      <c r="J79" s="212" t="str">
        <f t="shared" si="10"/>
        <v/>
      </c>
      <c r="K79" s="213"/>
    </row>
    <row r="80" spans="1:11" ht="12" customHeight="1">
      <c r="A80" s="22"/>
      <c r="B80" s="56"/>
      <c r="C80" s="58"/>
      <c r="D80" s="58" t="str">
        <f>IF(C80="Goed",Invulvelden!$B$11,IF(C80="Redelijk",Invulvelden!$B$12,IF(C80="Slecht",Invulvelden!$B$13,"")))</f>
        <v/>
      </c>
      <c r="E80" s="221"/>
      <c r="F80" s="58"/>
      <c r="G80" s="58"/>
      <c r="H80" s="212"/>
      <c r="I80" s="212" t="str">
        <f t="shared" si="12"/>
        <v/>
      </c>
      <c r="J80" s="212"/>
      <c r="K80" s="213"/>
    </row>
    <row r="81" spans="1:11" ht="12" customHeight="1">
      <c r="A81" s="22"/>
      <c r="B81" s="56"/>
      <c r="C81" s="58"/>
      <c r="D81" s="58" t="str">
        <f>IF(C81="Goed",Invulvelden!$B$11,IF(C81="Redelijk",Invulvelden!$B$12,IF(C81="Slecht",Invulvelden!$B$13,"")))</f>
        <v/>
      </c>
      <c r="E81" s="221"/>
      <c r="F81" s="58"/>
      <c r="G81" s="58"/>
      <c r="H81" s="212"/>
      <c r="I81" s="212"/>
      <c r="J81" s="212"/>
      <c r="K81" s="213"/>
    </row>
    <row r="82" spans="1:11" ht="12" customHeight="1">
      <c r="A82" s="28" t="s">
        <v>54</v>
      </c>
      <c r="B82" s="28"/>
      <c r="C82" s="202">
        <f>'BRLK14035 beoordeling'!C93</f>
        <v>0</v>
      </c>
      <c r="D82" s="202" t="str">
        <f>IF(C82="Goed",Invulvelden!$B$11,IF(C82="Redelijk",Invulvelden!$B$12,IF(C82="Slecht",Invulvelden!$B$13,"")))</f>
        <v/>
      </c>
      <c r="E82" s="203"/>
      <c r="F82" s="202"/>
      <c r="G82" s="202"/>
      <c r="H82" s="202" t="str">
        <f>IF(C82="Ja",SUM(G83:G85),"")</f>
        <v/>
      </c>
      <c r="I82" s="202" t="e">
        <f>SUM(I84:I85)</f>
        <v>#VALUE!</v>
      </c>
      <c r="J82" s="202" t="e">
        <f>SUM(J84:J85)</f>
        <v>#VALUE!</v>
      </c>
      <c r="K82" s="204" t="str">
        <f>H82</f>
        <v/>
      </c>
    </row>
    <row r="83" spans="1:11" ht="12" customHeight="1">
      <c r="A83" s="22"/>
      <c r="B83" s="59" t="s">
        <v>20</v>
      </c>
      <c r="C83" s="223">
        <f>'BRLK14035 beoordeling'!C94</f>
        <v>0</v>
      </c>
      <c r="D83" s="223" t="str">
        <f>IF(C83="Goed",Invulvelden!$B$11,IF(C83="Redelijk",Invulvelden!$B$12,IF(C83="Slecht",Invulvelden!$B$13,"")))</f>
        <v/>
      </c>
      <c r="E83" s="224"/>
      <c r="F83" s="223"/>
      <c r="G83" s="223" t="e">
        <f>SUM(F84:F85)</f>
        <v>#VALUE!</v>
      </c>
      <c r="H83" s="248"/>
      <c r="I83" s="246"/>
      <c r="J83" s="246"/>
      <c r="K83" s="208"/>
    </row>
    <row r="84" spans="1:11" ht="12" customHeight="1">
      <c r="A84" s="22"/>
      <c r="B84" s="38" t="s">
        <v>23</v>
      </c>
      <c r="C84" s="209">
        <f>IF($C$82="Nee","n.v.t.",'BRLK14035 beoordeling'!C95)</f>
        <v>0</v>
      </c>
      <c r="D84" s="209" t="str">
        <f>IF(C84="Goed",Invulvelden!$B$11,IF(C84="Redelijk",Invulvelden!$B$12,IF(C84="Slecht",Invulvelden!$B$13,"")))</f>
        <v/>
      </c>
      <c r="E84" s="210">
        <v>1</v>
      </c>
      <c r="F84" s="209" t="e">
        <f t="shared" si="11"/>
        <v>#VALUE!</v>
      </c>
      <c r="G84" s="216"/>
      <c r="H84" s="230"/>
      <c r="I84" s="212" t="e">
        <f t="shared" ref="I84:I85" si="13">IF(F84="","",1)</f>
        <v>#VALUE!</v>
      </c>
      <c r="J84" s="212" t="e">
        <f t="shared" ref="J84:J85" si="14">IF(F84="","",5*E84)</f>
        <v>#VALUE!</v>
      </c>
      <c r="K84" s="213"/>
    </row>
    <row r="85" spans="1:11" ht="12" customHeight="1">
      <c r="A85" s="22"/>
      <c r="B85" s="50" t="s">
        <v>26</v>
      </c>
      <c r="C85" s="217">
        <f>IF($C$82="Nee","n.v.t.",'BRLK14035 beoordeling'!C96)</f>
        <v>0</v>
      </c>
      <c r="D85" s="217" t="str">
        <f>IF(C85="Goed",Invulvelden!$B$11,IF(C85="Redelijk",Invulvelden!$B$12,IF(C85="Slecht",Invulvelden!$B$13,"")))</f>
        <v/>
      </c>
      <c r="E85" s="218">
        <v>1</v>
      </c>
      <c r="F85" s="217" t="e">
        <f t="shared" si="11"/>
        <v>#VALUE!</v>
      </c>
      <c r="G85" s="219"/>
      <c r="H85" s="230"/>
      <c r="I85" s="212" t="e">
        <f t="shared" si="13"/>
        <v>#VALUE!</v>
      </c>
      <c r="J85" s="212" t="e">
        <f t="shared" si="14"/>
        <v>#VALUE!</v>
      </c>
      <c r="K85" s="213"/>
    </row>
    <row r="86" spans="1:11" ht="12" customHeight="1">
      <c r="A86" s="22"/>
      <c r="B86" s="56"/>
      <c r="C86" s="58"/>
      <c r="D86" s="58" t="str">
        <f>IF(C86="Goed",Invulvelden!$B$11,IF(C86="Redelijk",Invulvelden!$B$12,IF(C86="Slecht",Invulvelden!$B$13,"")))</f>
        <v/>
      </c>
      <c r="E86" s="221"/>
      <c r="F86" s="58"/>
      <c r="G86" s="58"/>
      <c r="H86" s="212"/>
      <c r="I86" s="212"/>
      <c r="J86" s="212"/>
      <c r="K86" s="213"/>
    </row>
    <row r="87" spans="1:11" ht="12" customHeight="1">
      <c r="A87" s="28" t="s">
        <v>55</v>
      </c>
      <c r="B87" s="28"/>
      <c r="C87" s="202">
        <f>'BRLK14035 beoordeling'!C98</f>
        <v>0</v>
      </c>
      <c r="D87" s="202" t="str">
        <f>IF(C87="Goed",Invulvelden!$B$11,IF(C87="Redelijk",Invulvelden!$B$12,IF(C87="Slecht",Invulvelden!$B$13,"")))</f>
        <v/>
      </c>
      <c r="E87" s="203"/>
      <c r="F87" s="202"/>
      <c r="G87" s="202"/>
      <c r="H87" s="202" t="str">
        <f>IF(C87="Ja",SUM(G88:G105),"")</f>
        <v/>
      </c>
      <c r="I87" s="249" t="e">
        <f>SUM(I89:I105)</f>
        <v>#VALUE!</v>
      </c>
      <c r="J87" s="202" t="e">
        <f>SUM(J89:J105)</f>
        <v>#VALUE!</v>
      </c>
      <c r="K87" s="204" t="str">
        <f>H87</f>
        <v/>
      </c>
    </row>
    <row r="88" spans="1:11" ht="12" customHeight="1">
      <c r="A88" s="22"/>
      <c r="B88" s="59" t="s">
        <v>20</v>
      </c>
      <c r="C88" s="223">
        <f>'BRLK14035 beoordeling'!C99</f>
        <v>0</v>
      </c>
      <c r="D88" s="223" t="str">
        <f>IF(C88="Goed",Invulvelden!$B$11,IF(C88="Redelijk",Invulvelden!$B$12,IF(C88="Slecht",Invulvelden!$B$13,"")))</f>
        <v/>
      </c>
      <c r="E88" s="224"/>
      <c r="F88" s="223"/>
      <c r="G88" s="205" t="e">
        <f>SUM(F89:F91)</f>
        <v>#VALUE!</v>
      </c>
      <c r="H88" s="246"/>
      <c r="I88" s="246"/>
      <c r="J88" s="246"/>
      <c r="K88" s="208"/>
    </row>
    <row r="89" spans="1:11" ht="12" customHeight="1">
      <c r="A89" s="22"/>
      <c r="B89" s="38" t="s">
        <v>23</v>
      </c>
      <c r="C89" s="209">
        <f>IF($C$82="Nee","n.v.t.",'BRLK14035 beoordeling'!C100)</f>
        <v>0</v>
      </c>
      <c r="D89" s="209" t="str">
        <f>IF(C89="Goed",Invulvelden!$B$11,IF(C89="Redelijk",Invulvelden!$B$12,IF(C89="Slecht",Invulvelden!$B$13,"")))</f>
        <v/>
      </c>
      <c r="E89" s="210">
        <v>1</v>
      </c>
      <c r="F89" s="209" t="e">
        <f t="shared" si="11"/>
        <v>#VALUE!</v>
      </c>
      <c r="G89" s="211"/>
      <c r="H89" s="212"/>
      <c r="I89" s="212" t="e">
        <f t="shared" ref="I89:I105" si="15">IF(F89="","",1)</f>
        <v>#VALUE!</v>
      </c>
      <c r="J89" s="212" t="e">
        <f t="shared" ref="J89:J105" si="16">IF(F89="","",5*E89)</f>
        <v>#VALUE!</v>
      </c>
      <c r="K89" s="213"/>
    </row>
    <row r="90" spans="1:11" ht="12" customHeight="1">
      <c r="A90" s="22"/>
      <c r="B90" s="44" t="s">
        <v>24</v>
      </c>
      <c r="C90" s="214">
        <f>IF($C$82="Nee","n.v.t.",'BRLK14035 beoordeling'!C101)</f>
        <v>0</v>
      </c>
      <c r="D90" s="214" t="str">
        <f>IF(C90="Goed",Invulvelden!$B$11,IF(C90="Redelijk",Invulvelden!$B$12,IF(C90="Slecht",Invulvelden!$B$13,"")))</f>
        <v/>
      </c>
      <c r="E90" s="215">
        <v>3</v>
      </c>
      <c r="F90" s="214" t="e">
        <f t="shared" si="11"/>
        <v>#VALUE!</v>
      </c>
      <c r="G90" s="216"/>
      <c r="H90" s="212"/>
      <c r="I90" s="212" t="e">
        <f t="shared" si="15"/>
        <v>#VALUE!</v>
      </c>
      <c r="J90" s="212" t="e">
        <f t="shared" si="16"/>
        <v>#VALUE!</v>
      </c>
      <c r="K90" s="213"/>
    </row>
    <row r="91" spans="1:11" ht="12" customHeight="1">
      <c r="A91" s="22"/>
      <c r="B91" s="50" t="s">
        <v>26</v>
      </c>
      <c r="C91" s="217">
        <f>IF($C$82="Nee","n.v.t.",'BRLK14035 beoordeling'!C102)</f>
        <v>0</v>
      </c>
      <c r="D91" s="217" t="str">
        <f>IF(C91="Goed",Invulvelden!$B$11,IF(C91="Redelijk",Invulvelden!$B$12,IF(C91="Slecht",Invulvelden!$B$13,"")))</f>
        <v/>
      </c>
      <c r="E91" s="218">
        <v>1</v>
      </c>
      <c r="F91" s="217" t="e">
        <f t="shared" si="11"/>
        <v>#VALUE!</v>
      </c>
      <c r="G91" s="219"/>
      <c r="H91" s="212"/>
      <c r="I91" s="212" t="e">
        <f t="shared" si="15"/>
        <v>#VALUE!</v>
      </c>
      <c r="J91" s="212" t="e">
        <f t="shared" si="16"/>
        <v>#VALUE!</v>
      </c>
      <c r="K91" s="213"/>
    </row>
    <row r="92" spans="1:11" ht="12" customHeight="1">
      <c r="A92" s="22"/>
      <c r="B92" s="220"/>
      <c r="C92" s="58"/>
      <c r="D92" s="58" t="str">
        <f>IF(C92="Goed",Invulvelden!$B$11,IF(C92="Redelijk",Invulvelden!$B$12,IF(C92="Slecht",Invulvelden!$B$13,"")))</f>
        <v/>
      </c>
      <c r="E92" s="221"/>
      <c r="F92" s="58"/>
      <c r="G92" s="222"/>
      <c r="H92" s="212"/>
      <c r="I92" s="212" t="str">
        <f t="shared" si="15"/>
        <v/>
      </c>
      <c r="J92" s="212" t="str">
        <f t="shared" si="16"/>
        <v/>
      </c>
      <c r="K92" s="213"/>
    </row>
    <row r="93" spans="1:11" ht="12" customHeight="1">
      <c r="A93" s="22"/>
      <c r="B93" s="59" t="s">
        <v>56</v>
      </c>
      <c r="C93" s="223">
        <f>'BRLK14035 beoordeling'!C104</f>
        <v>0</v>
      </c>
      <c r="D93" s="223" t="str">
        <f>IF(C93="Goed",Invulvelden!$B$11,IF(C93="Redelijk",Invulvelden!$B$12,IF(C93="Slecht",Invulvelden!$B$13,"")))</f>
        <v/>
      </c>
      <c r="E93" s="224"/>
      <c r="F93" s="223"/>
      <c r="G93" s="205" t="e">
        <f>SUM(F94:F97)</f>
        <v>#VALUE!</v>
      </c>
      <c r="H93" s="221"/>
      <c r="I93" s="212" t="str">
        <f t="shared" si="15"/>
        <v/>
      </c>
      <c r="J93" s="212" t="str">
        <f t="shared" si="16"/>
        <v/>
      </c>
      <c r="K93" s="225"/>
    </row>
    <row r="94" spans="1:11" ht="12" customHeight="1">
      <c r="A94" s="22"/>
      <c r="B94" s="38" t="s">
        <v>57</v>
      </c>
      <c r="C94" s="209">
        <f>IF($C$82="Nee","n.v.t.",'BRLK14035 beoordeling'!C105)</f>
        <v>0</v>
      </c>
      <c r="D94" s="209" t="str">
        <f>IF(C94="Goed",Invulvelden!$B$11,IF(C94="Redelijk",Invulvelden!$B$12,IF(C94="Slecht",Invulvelden!$B$13,"")))</f>
        <v/>
      </c>
      <c r="E94" s="210">
        <v>1</v>
      </c>
      <c r="F94" s="209" t="e">
        <f t="shared" si="11"/>
        <v>#VALUE!</v>
      </c>
      <c r="G94" s="211"/>
      <c r="H94" s="212"/>
      <c r="I94" s="212" t="e">
        <f t="shared" si="15"/>
        <v>#VALUE!</v>
      </c>
      <c r="J94" s="212" t="e">
        <f t="shared" si="16"/>
        <v>#VALUE!</v>
      </c>
      <c r="K94" s="213"/>
    </row>
    <row r="95" spans="1:11" ht="12" customHeight="1">
      <c r="A95" s="22"/>
      <c r="B95" s="44" t="s">
        <v>58</v>
      </c>
      <c r="C95" s="214">
        <f>IF($C$82="Nee","n.v.t.",'BRLK14035 beoordeling'!C106)</f>
        <v>0</v>
      </c>
      <c r="D95" s="214" t="str">
        <f>IF(C95="Goed",Invulvelden!$B$11,IF(C95="Redelijk",Invulvelden!$B$12,IF(C95="Slecht",Invulvelden!$B$13,"")))</f>
        <v/>
      </c>
      <c r="E95" s="215">
        <v>5</v>
      </c>
      <c r="F95" s="214" t="e">
        <f t="shared" si="11"/>
        <v>#VALUE!</v>
      </c>
      <c r="G95" s="216"/>
      <c r="H95" s="212"/>
      <c r="I95" s="212" t="e">
        <f t="shared" si="15"/>
        <v>#VALUE!</v>
      </c>
      <c r="J95" s="212" t="e">
        <f t="shared" si="16"/>
        <v>#VALUE!</v>
      </c>
      <c r="K95" s="213"/>
    </row>
    <row r="96" spans="1:11" ht="12" customHeight="1">
      <c r="A96" s="22"/>
      <c r="B96" s="44" t="s">
        <v>59</v>
      </c>
      <c r="C96" s="214">
        <f>IF($C$82="Nee","n.v.t.",'BRLK14035 beoordeling'!C107)</f>
        <v>0</v>
      </c>
      <c r="D96" s="214" t="str">
        <f>IF(C96="Goed",Invulvelden!$B$11,IF(C96="Redelijk",Invulvelden!$B$12,IF(C96="Slecht",Invulvelden!$B$13,"")))</f>
        <v/>
      </c>
      <c r="E96" s="215">
        <v>3</v>
      </c>
      <c r="F96" s="214" t="e">
        <f t="shared" si="11"/>
        <v>#VALUE!</v>
      </c>
      <c r="G96" s="216"/>
      <c r="H96" s="212"/>
      <c r="I96" s="212" t="e">
        <f t="shared" si="15"/>
        <v>#VALUE!</v>
      </c>
      <c r="J96" s="212" t="e">
        <f t="shared" si="16"/>
        <v>#VALUE!</v>
      </c>
      <c r="K96" s="213"/>
    </row>
    <row r="97" spans="1:11" ht="12" customHeight="1">
      <c r="A97" s="22"/>
      <c r="B97" s="50" t="s">
        <v>60</v>
      </c>
      <c r="C97" s="217">
        <f>IF($C$82="Nee","n.v.t.",'BRLK14035 beoordeling'!C108)</f>
        <v>0</v>
      </c>
      <c r="D97" s="217" t="str">
        <f>IF(C97="Goed",Invulvelden!$B$11,IF(C97="Redelijk",Invulvelden!$B$12,IF(C97="Slecht",Invulvelden!$B$13,"")))</f>
        <v/>
      </c>
      <c r="E97" s="218">
        <v>3</v>
      </c>
      <c r="F97" s="217" t="e">
        <f t="shared" si="11"/>
        <v>#VALUE!</v>
      </c>
      <c r="G97" s="219"/>
      <c r="H97" s="212"/>
      <c r="I97" s="212" t="e">
        <f t="shared" si="15"/>
        <v>#VALUE!</v>
      </c>
      <c r="J97" s="212" t="e">
        <f t="shared" si="16"/>
        <v>#VALUE!</v>
      </c>
      <c r="K97" s="213"/>
    </row>
    <row r="98" spans="1:11" ht="12" customHeight="1">
      <c r="A98" s="22"/>
      <c r="B98" s="220"/>
      <c r="C98" s="58"/>
      <c r="D98" s="58" t="str">
        <f>IF(C98="Goed",Invulvelden!$B$11,IF(C98="Redelijk",Invulvelden!$B$12,IF(C98="Slecht",Invulvelden!$B$13,"")))</f>
        <v/>
      </c>
      <c r="E98" s="221"/>
      <c r="F98" s="58"/>
      <c r="G98" s="222"/>
      <c r="H98" s="212"/>
      <c r="I98" s="212" t="str">
        <f t="shared" si="15"/>
        <v/>
      </c>
      <c r="J98" s="212" t="str">
        <f t="shared" si="16"/>
        <v/>
      </c>
      <c r="K98" s="213"/>
    </row>
    <row r="99" spans="1:11" ht="12" customHeight="1">
      <c r="A99" s="22"/>
      <c r="B99" s="59" t="s">
        <v>27</v>
      </c>
      <c r="C99" s="223" t="str">
        <f>'BRLK14035 beoordeling'!C110</f>
        <v>Conditie</v>
      </c>
      <c r="D99" s="223" t="str">
        <f>IF(C99="Goed",Invulvelden!$B$11,IF(C99="Redelijk",Invulvelden!$B$12,IF(C99="Slecht",Invulvelden!$B$13,"")))</f>
        <v/>
      </c>
      <c r="E99" s="224"/>
      <c r="F99" s="223"/>
      <c r="G99" s="205" t="e">
        <f>SUM(F100:F102)</f>
        <v>#VALUE!</v>
      </c>
      <c r="H99" s="221"/>
      <c r="I99" s="212" t="str">
        <f t="shared" si="15"/>
        <v/>
      </c>
      <c r="J99" s="212" t="str">
        <f t="shared" si="16"/>
        <v/>
      </c>
      <c r="K99" s="225"/>
    </row>
    <row r="100" spans="1:11" ht="12" customHeight="1">
      <c r="A100" s="22"/>
      <c r="B100" s="38" t="s">
        <v>28</v>
      </c>
      <c r="C100" s="209">
        <f>IF($C$82="Nee","n.v.t.",'BRLK14035 beoordeling'!C111)</f>
        <v>0</v>
      </c>
      <c r="D100" s="209" t="str">
        <f>IF(C100="Goed",Invulvelden!$B$11,IF(C100="Redelijk",Invulvelden!$B$12,IF(C100="Slecht",Invulvelden!$B$13,"")))</f>
        <v/>
      </c>
      <c r="E100" s="210">
        <v>3</v>
      </c>
      <c r="F100" s="209" t="e">
        <f t="shared" si="11"/>
        <v>#VALUE!</v>
      </c>
      <c r="G100" s="211"/>
      <c r="H100" s="212"/>
      <c r="I100" s="212" t="e">
        <f t="shared" si="15"/>
        <v>#VALUE!</v>
      </c>
      <c r="J100" s="212" t="e">
        <f t="shared" si="16"/>
        <v>#VALUE!</v>
      </c>
      <c r="K100" s="213"/>
    </row>
    <row r="101" spans="1:11" ht="12" customHeight="1">
      <c r="A101" s="22"/>
      <c r="B101" s="44" t="s">
        <v>41</v>
      </c>
      <c r="C101" s="214">
        <f>IF($C$82="Nee","n.v.t.",'BRLK14035 beoordeling'!C112)</f>
        <v>0</v>
      </c>
      <c r="D101" s="214" t="str">
        <f>IF(C101="Goed",Invulvelden!$B$11,IF(C101="Redelijk",Invulvelden!$B$12,IF(C101="Slecht",Invulvelden!$B$13,"")))</f>
        <v/>
      </c>
      <c r="E101" s="215">
        <v>1</v>
      </c>
      <c r="F101" s="214" t="e">
        <f t="shared" si="11"/>
        <v>#VALUE!</v>
      </c>
      <c r="G101" s="216"/>
      <c r="H101" s="212"/>
      <c r="I101" s="212" t="e">
        <f t="shared" si="15"/>
        <v>#VALUE!</v>
      </c>
      <c r="J101" s="212" t="e">
        <f t="shared" si="16"/>
        <v>#VALUE!</v>
      </c>
      <c r="K101" s="213"/>
    </row>
    <row r="102" spans="1:11" ht="12" customHeight="1">
      <c r="A102" s="22"/>
      <c r="B102" s="50" t="s">
        <v>30</v>
      </c>
      <c r="C102" s="217">
        <f>IF($C$82="Nee","n.v.t.",'BRLK14035 beoordeling'!C113)</f>
        <v>0</v>
      </c>
      <c r="D102" s="217" t="str">
        <f>IF(C102="Goed",Invulvelden!$B$11,IF(C102="Redelijk",Invulvelden!$B$12,IF(C102="Slecht",Invulvelden!$B$13,"")))</f>
        <v/>
      </c>
      <c r="E102" s="218">
        <v>3</v>
      </c>
      <c r="F102" s="217" t="e">
        <f t="shared" si="11"/>
        <v>#VALUE!</v>
      </c>
      <c r="G102" s="219"/>
      <c r="H102" s="212"/>
      <c r="I102" s="212" t="e">
        <f t="shared" si="15"/>
        <v>#VALUE!</v>
      </c>
      <c r="J102" s="212" t="e">
        <f t="shared" si="16"/>
        <v>#VALUE!</v>
      </c>
      <c r="K102" s="213"/>
    </row>
    <row r="103" spans="1:11" ht="12" customHeight="1">
      <c r="A103" s="22"/>
      <c r="B103" s="220"/>
      <c r="C103" s="58"/>
      <c r="D103" s="58" t="str">
        <f>IF(C103="Goed",Invulvelden!$B$11,IF(C103="Redelijk",Invulvelden!$B$12,IF(C103="Slecht",Invulvelden!$B$13,"")))</f>
        <v/>
      </c>
      <c r="E103" s="221"/>
      <c r="F103" s="58"/>
      <c r="G103" s="222"/>
      <c r="H103" s="212"/>
      <c r="I103" s="212" t="str">
        <f t="shared" si="15"/>
        <v/>
      </c>
      <c r="J103" s="212" t="str">
        <f t="shared" si="16"/>
        <v/>
      </c>
      <c r="K103" s="213"/>
    </row>
    <row r="104" spans="1:11" ht="12" customHeight="1">
      <c r="A104" s="22"/>
      <c r="B104" s="59" t="s">
        <v>32</v>
      </c>
      <c r="C104" s="223" t="str">
        <f>'BRLK14035 beoordeling'!C115</f>
        <v>Conditie</v>
      </c>
      <c r="D104" s="223" t="str">
        <f>IF(C104="Goed",Invulvelden!$B$11,IF(C104="Redelijk",Invulvelden!$B$12,IF(C104="Slecht",Invulvelden!$B$13,"")))</f>
        <v/>
      </c>
      <c r="E104" s="224"/>
      <c r="F104" s="223"/>
      <c r="G104" s="223" t="e">
        <f>SUM(F105)</f>
        <v>#VALUE!</v>
      </c>
      <c r="H104" s="221"/>
      <c r="I104" s="212" t="str">
        <f t="shared" si="15"/>
        <v/>
      </c>
      <c r="J104" s="212" t="str">
        <f t="shared" si="16"/>
        <v/>
      </c>
      <c r="K104" s="225"/>
    </row>
    <row r="105" spans="1:11" ht="12" customHeight="1">
      <c r="A105" s="22"/>
      <c r="B105" s="65" t="s">
        <v>33</v>
      </c>
      <c r="C105" s="226">
        <f>IF($C$82="Nee","n.v.t.",'BRLK14035 beoordeling'!C116)</f>
        <v>0</v>
      </c>
      <c r="D105" s="226" t="str">
        <f>IF(C105="Goed",Invulvelden!$B$11,IF(C105="Redelijk",Invulvelden!$B$12,IF(C105="Slecht",Invulvelden!$B$13,"")))</f>
        <v/>
      </c>
      <c r="E105" s="227">
        <v>5</v>
      </c>
      <c r="F105" s="226" t="e">
        <f t="shared" ref="F105" si="17">IF(C105="n.v.t.","",D105*E105)</f>
        <v>#VALUE!</v>
      </c>
      <c r="G105" s="228"/>
      <c r="H105" s="212"/>
      <c r="I105" s="212" t="e">
        <f t="shared" si="15"/>
        <v>#VALUE!</v>
      </c>
      <c r="J105" s="212" t="e">
        <f t="shared" si="16"/>
        <v>#VALUE!</v>
      </c>
      <c r="K105" s="213"/>
    </row>
    <row r="106" spans="1:11" ht="12" customHeight="1">
      <c r="A106" s="22"/>
      <c r="B106" s="56"/>
      <c r="C106" s="58"/>
      <c r="D106" s="58" t="str">
        <f>IF(C106="Goed",Invulvelden!$B$11,IF(C106="Redelijk",Invulvelden!$B$12,IF(C106="Slecht",Invulvelden!$B$13,"")))</f>
        <v/>
      </c>
      <c r="E106" s="221"/>
      <c r="F106" s="58"/>
      <c r="G106" s="58"/>
      <c r="H106" s="212"/>
      <c r="I106" s="212"/>
      <c r="J106" s="212"/>
      <c r="K106" s="213"/>
    </row>
    <row r="107" spans="1:11" ht="12" customHeight="1">
      <c r="A107" s="28" t="s">
        <v>63</v>
      </c>
      <c r="B107" s="28"/>
      <c r="C107" s="202">
        <f>'BRLK14035 beoordeling'!D118</f>
        <v>0</v>
      </c>
      <c r="D107" s="202" t="str">
        <f>IF(C107="Goed",Invulvelden!$B$11,IF(C107="Redelijk",Invulvelden!$B$12,IF(C107="Slecht",Invulvelden!$B$13,"")))</f>
        <v/>
      </c>
      <c r="E107" s="203"/>
      <c r="F107" s="202"/>
      <c r="G107" s="202"/>
      <c r="H107" s="202" t="e">
        <f>SUM(G108:G111)</f>
        <v>#VALUE!</v>
      </c>
      <c r="I107" s="202" t="e">
        <f>SUM(I109:I111)</f>
        <v>#VALUE!</v>
      </c>
      <c r="J107" s="202" t="e">
        <f>SUM(J109:J111)</f>
        <v>#VALUE!</v>
      </c>
      <c r="K107" s="204" t="e">
        <f>H107</f>
        <v>#VALUE!</v>
      </c>
    </row>
    <row r="108" spans="1:11" ht="12" customHeight="1">
      <c r="A108" s="22"/>
      <c r="B108" s="104" t="s">
        <v>64</v>
      </c>
      <c r="C108" s="250" t="str">
        <f>'BRLK14035 beoordeling'!C119</f>
        <v>Conditie</v>
      </c>
      <c r="D108" s="250" t="str">
        <f>IF(C108="Goed",Invulvelden!$B$11,IF(C108="Redelijk",Invulvelden!$B$12,IF(C108="Slecht",Invulvelden!$B$13,"")))</f>
        <v/>
      </c>
      <c r="E108" s="251"/>
      <c r="F108" s="250"/>
      <c r="G108" s="250" t="e">
        <f>SUM(F109:F111)</f>
        <v>#VALUE!</v>
      </c>
      <c r="H108" s="231"/>
      <c r="I108" s="221"/>
      <c r="J108" s="221"/>
      <c r="K108" s="225"/>
    </row>
    <row r="109" spans="1:11" ht="12" customHeight="1">
      <c r="A109" s="22"/>
      <c r="B109" s="252" t="s">
        <v>65</v>
      </c>
      <c r="C109" s="253">
        <f>'BRLK14035 beoordeling'!C120</f>
        <v>0</v>
      </c>
      <c r="D109" s="253" t="str">
        <f>IF(C109="Goed",Invulvelden!$B$11,IF(C109="Redelijk",Invulvelden!$B$12,IF(C109="Slecht",Invulvelden!$B$13,"")))</f>
        <v/>
      </c>
      <c r="E109" s="254">
        <v>1</v>
      </c>
      <c r="F109" s="253" t="e">
        <f t="shared" si="11"/>
        <v>#VALUE!</v>
      </c>
      <c r="G109" s="211"/>
      <c r="H109" s="230"/>
      <c r="I109" s="212" t="e">
        <f t="shared" ref="I109:I111" si="18">IF(F109="","",1)</f>
        <v>#VALUE!</v>
      </c>
      <c r="J109" s="212" t="e">
        <f t="shared" ref="J109:J111" si="19">IF(F109="","",5*E109)</f>
        <v>#VALUE!</v>
      </c>
      <c r="K109" s="213"/>
    </row>
    <row r="110" spans="1:11" ht="12" customHeight="1">
      <c r="A110" s="22"/>
      <c r="B110" s="252" t="s">
        <v>66</v>
      </c>
      <c r="C110" s="253">
        <f>'BRLK14035 beoordeling'!C121</f>
        <v>0</v>
      </c>
      <c r="D110" s="253" t="str">
        <f>IF(C110="Goed",Invulvelden!$B$11,IF(C110="Redelijk",Invulvelden!$B$12,IF(C110="Slecht",Invulvelden!$B$13,"")))</f>
        <v/>
      </c>
      <c r="E110" s="254">
        <v>1</v>
      </c>
      <c r="F110" s="253" t="e">
        <f t="shared" si="11"/>
        <v>#VALUE!</v>
      </c>
      <c r="G110" s="216"/>
      <c r="H110" s="230"/>
      <c r="I110" s="212" t="e">
        <f t="shared" si="18"/>
        <v>#VALUE!</v>
      </c>
      <c r="J110" s="212" t="e">
        <f t="shared" si="19"/>
        <v>#VALUE!</v>
      </c>
      <c r="K110" s="213"/>
    </row>
    <row r="111" spans="1:11" ht="12" customHeight="1">
      <c r="A111" s="22"/>
      <c r="B111" s="252" t="s">
        <v>67</v>
      </c>
      <c r="C111" s="253">
        <f>'BRLK14035 beoordeling'!C122</f>
        <v>0</v>
      </c>
      <c r="D111" s="253" t="str">
        <f>IF(C111="Goed",Invulvelden!$B$11,IF(C111="Redelijk",Invulvelden!$B$12,IF(C111="Slecht",Invulvelden!$B$13,"")))</f>
        <v/>
      </c>
      <c r="E111" s="254">
        <v>3</v>
      </c>
      <c r="F111" s="253" t="e">
        <f t="shared" si="11"/>
        <v>#VALUE!</v>
      </c>
      <c r="G111" s="219"/>
      <c r="H111" s="230"/>
      <c r="I111" s="212" t="e">
        <f t="shared" si="18"/>
        <v>#VALUE!</v>
      </c>
      <c r="J111" s="212" t="e">
        <f t="shared" si="19"/>
        <v>#VALUE!</v>
      </c>
      <c r="K111" s="213"/>
    </row>
    <row r="112" spans="1:11" ht="12" customHeight="1">
      <c r="A112" s="22"/>
      <c r="B112" s="56"/>
      <c r="C112" s="58"/>
      <c r="D112" s="58" t="str">
        <f>IF(C112="Goed",Invulvelden!$B$11,IF(C112="Redelijk",Invulvelden!$B$12,IF(C112="Slecht",Invulvelden!$B$13,"")))</f>
        <v/>
      </c>
      <c r="E112" s="221"/>
      <c r="F112" s="58"/>
      <c r="G112" s="58"/>
      <c r="H112" s="212"/>
      <c r="I112" s="212"/>
      <c r="J112" s="212"/>
      <c r="K112" s="213"/>
    </row>
    <row r="113" spans="1:11" ht="12" customHeight="1">
      <c r="A113" s="22"/>
      <c r="B113" s="56"/>
      <c r="C113" s="58"/>
      <c r="D113" s="58" t="str">
        <f>IF(C113="Goed",Invulvelden!$B$11,IF(C113="Redelijk",Invulvelden!$B$12,IF(C113="Slecht",Invulvelden!$B$13,"")))</f>
        <v/>
      </c>
      <c r="E113" s="221"/>
      <c r="F113" s="58"/>
      <c r="G113" s="58"/>
      <c r="H113" s="212"/>
      <c r="I113" s="212"/>
      <c r="J113" s="212"/>
      <c r="K113" s="213"/>
    </row>
    <row r="114" spans="1:11" ht="12" customHeight="1">
      <c r="A114" s="22"/>
      <c r="B114" s="56"/>
      <c r="C114" s="58"/>
      <c r="D114" s="58" t="str">
        <f>IF(C114="Goed",Invulvelden!$B$11,IF(C114="Redelijk",Invulvelden!$B$12,IF(C114="Slecht",Invulvelden!$B$13,"")))</f>
        <v/>
      </c>
      <c r="E114" s="221"/>
      <c r="F114" s="58"/>
      <c r="G114" s="58"/>
      <c r="H114" s="212"/>
      <c r="I114" s="212"/>
      <c r="J114" s="212"/>
      <c r="K114" s="213"/>
    </row>
    <row r="115" spans="1:11" ht="12" customHeight="1">
      <c r="A115" s="22"/>
      <c r="B115" s="56"/>
      <c r="C115" s="58"/>
      <c r="D115" s="58" t="str">
        <f>IF(C115="Goed",Invulvelden!$B$11,IF(C115="Redelijk",Invulvelden!$B$12,IF(C115="Slecht",Invulvelden!$B$13,"")))</f>
        <v/>
      </c>
      <c r="E115" s="221"/>
      <c r="F115" s="58"/>
      <c r="G115" s="58"/>
      <c r="H115" s="212"/>
      <c r="I115" s="212"/>
      <c r="J115" s="212"/>
      <c r="K115" s="213"/>
    </row>
    <row r="116" spans="1:11" ht="12" customHeight="1">
      <c r="A116" s="28" t="s">
        <v>69</v>
      </c>
      <c r="B116" s="28"/>
      <c r="C116" s="202">
        <f>'BRLK14035 beoordeling'!C127</f>
        <v>0</v>
      </c>
      <c r="D116" s="202" t="str">
        <f>IF(C116="Goed",Invulvelden!$B$11,IF(C116="Redelijk",Invulvelden!$B$12,IF(C116="Slecht",Invulvelden!$B$13,"")))</f>
        <v/>
      </c>
      <c r="E116" s="203"/>
      <c r="F116" s="202"/>
      <c r="G116" s="202"/>
      <c r="H116" s="202" t="str">
        <f>IF(C116="Ja",SUM(G117:G134),"")</f>
        <v/>
      </c>
      <c r="I116" s="202" t="e">
        <f>SUM(I118:I124)</f>
        <v>#VALUE!</v>
      </c>
      <c r="J116" s="202" t="e">
        <f>SUM(J118:J124)</f>
        <v>#VALUE!</v>
      </c>
      <c r="K116" s="204" t="str">
        <f>H116</f>
        <v/>
      </c>
    </row>
    <row r="117" spans="1:11" ht="12" customHeight="1">
      <c r="A117" s="22"/>
      <c r="B117" s="76" t="s">
        <v>70</v>
      </c>
      <c r="C117" s="233">
        <f>'BRLK14035 beoordeling'!C128</f>
        <v>0</v>
      </c>
      <c r="D117" s="233" t="str">
        <f>IF(C117="Goed",Invulvelden!$B$11,IF(C117="Redelijk",Invulvelden!$B$12,IF(C117="Slecht",Invulvelden!$B$13,"")))</f>
        <v/>
      </c>
      <c r="E117" s="234"/>
      <c r="F117" s="233"/>
      <c r="G117" s="233" t="e">
        <f>SUM(F118:F124)</f>
        <v>#VALUE!</v>
      </c>
      <c r="H117" s="248"/>
      <c r="I117" s="246"/>
      <c r="J117" s="246"/>
      <c r="K117" s="208"/>
    </row>
    <row r="118" spans="1:11" ht="12" customHeight="1">
      <c r="A118" s="22"/>
      <c r="B118" s="80" t="s">
        <v>72</v>
      </c>
      <c r="C118" s="235">
        <f>'BRLK14035 beoordeling'!C129</f>
        <v>0</v>
      </c>
      <c r="D118" s="235" t="str">
        <f>IF(C118="Goed",Invulvelden!$B$11,IF(C118="Redelijk",Invulvelden!$B$12,IF(C118="Slecht",Invulvelden!$B$13,"")))</f>
        <v/>
      </c>
      <c r="E118" s="236">
        <v>5</v>
      </c>
      <c r="F118" s="235" t="e">
        <f>IF(C118="","",D118*E118)</f>
        <v>#VALUE!</v>
      </c>
      <c r="G118" s="211"/>
      <c r="H118" s="230"/>
      <c r="I118" s="212" t="e">
        <f t="shared" ref="I118:I124" si="20">IF(F118="","",1)</f>
        <v>#VALUE!</v>
      </c>
      <c r="J118" s="212" t="e">
        <f t="shared" ref="J118:J124" si="21">IF(F118="","",5*E118)</f>
        <v>#VALUE!</v>
      </c>
      <c r="K118" s="213"/>
    </row>
    <row r="119" spans="1:11" ht="12" customHeight="1">
      <c r="A119" s="22"/>
      <c r="B119" s="127" t="s">
        <v>73</v>
      </c>
      <c r="C119" s="255">
        <f>'BRLK14035 beoordeling'!C130</f>
        <v>0</v>
      </c>
      <c r="D119" s="255" t="str">
        <f>IF(C119="Goed",Invulvelden!$B$11,IF(C119="Redelijk",Invulvelden!$B$12,IF(C119="Slecht",Invulvelden!$B$13,"")))</f>
        <v/>
      </c>
      <c r="E119" s="256">
        <v>5</v>
      </c>
      <c r="F119" s="255" t="e">
        <f t="shared" ref="F119:F124" si="22">IF(C119="","",D119*E119)</f>
        <v>#VALUE!</v>
      </c>
      <c r="G119" s="216"/>
      <c r="H119" s="230"/>
      <c r="I119" s="212" t="e">
        <f t="shared" si="20"/>
        <v>#VALUE!</v>
      </c>
      <c r="J119" s="212" t="e">
        <f t="shared" si="21"/>
        <v>#VALUE!</v>
      </c>
      <c r="K119" s="213"/>
    </row>
    <row r="120" spans="1:11" ht="12" customHeight="1">
      <c r="A120" s="22"/>
      <c r="B120" s="127" t="s">
        <v>74</v>
      </c>
      <c r="C120" s="255">
        <f>'BRLK14035 beoordeling'!C131</f>
        <v>0</v>
      </c>
      <c r="D120" s="255" t="str">
        <f>IF(C120="Goed",Invulvelden!$B$11,IF(C120="Redelijk",Invulvelden!$B$12,IF(C120="Slecht",Invulvelden!$B$13,"")))</f>
        <v/>
      </c>
      <c r="E120" s="256">
        <v>5</v>
      </c>
      <c r="F120" s="255" t="e">
        <f t="shared" si="22"/>
        <v>#VALUE!</v>
      </c>
      <c r="G120" s="216"/>
      <c r="H120" s="230"/>
      <c r="I120" s="212" t="e">
        <f t="shared" si="20"/>
        <v>#VALUE!</v>
      </c>
      <c r="J120" s="212" t="e">
        <f t="shared" si="21"/>
        <v>#VALUE!</v>
      </c>
      <c r="K120" s="213"/>
    </row>
    <row r="121" spans="1:11" ht="12" customHeight="1">
      <c r="A121" s="22"/>
      <c r="B121" s="127" t="s">
        <v>75</v>
      </c>
      <c r="C121" s="255">
        <f>'BRLK14035 beoordeling'!C132</f>
        <v>0</v>
      </c>
      <c r="D121" s="255" t="str">
        <f>IF(C121="Goed",Invulvelden!$B$11,IF(C121="Redelijk",Invulvelden!$B$12,IF(C121="Slecht",Invulvelden!$B$13,"")))</f>
        <v/>
      </c>
      <c r="E121" s="256">
        <v>5</v>
      </c>
      <c r="F121" s="255" t="e">
        <f t="shared" si="22"/>
        <v>#VALUE!</v>
      </c>
      <c r="G121" s="216"/>
      <c r="H121" s="230"/>
      <c r="I121" s="212" t="e">
        <f t="shared" si="20"/>
        <v>#VALUE!</v>
      </c>
      <c r="J121" s="212" t="e">
        <f t="shared" si="21"/>
        <v>#VALUE!</v>
      </c>
      <c r="K121" s="213"/>
    </row>
    <row r="122" spans="1:11" ht="12" customHeight="1">
      <c r="A122" s="22"/>
      <c r="B122" s="127" t="s">
        <v>76</v>
      </c>
      <c r="C122" s="255">
        <f>'BRLK14035 beoordeling'!C133</f>
        <v>0</v>
      </c>
      <c r="D122" s="255" t="str">
        <f>IF(C122="Goed",Invulvelden!$B$11,IF(C122="Redelijk",Invulvelden!$B$12,IF(C122="Slecht",Invulvelden!$B$13,"")))</f>
        <v/>
      </c>
      <c r="E122" s="256">
        <v>5</v>
      </c>
      <c r="F122" s="255" t="e">
        <f t="shared" si="22"/>
        <v>#VALUE!</v>
      </c>
      <c r="G122" s="216"/>
      <c r="H122" s="230"/>
      <c r="I122" s="212" t="e">
        <f t="shared" si="20"/>
        <v>#VALUE!</v>
      </c>
      <c r="J122" s="212" t="e">
        <f t="shared" si="21"/>
        <v>#VALUE!</v>
      </c>
      <c r="K122" s="213"/>
    </row>
    <row r="123" spans="1:11" ht="12" customHeight="1">
      <c r="A123" s="22"/>
      <c r="B123" s="127" t="s">
        <v>77</v>
      </c>
      <c r="C123" s="255">
        <f>'BRLK14035 beoordeling'!C134</f>
        <v>0</v>
      </c>
      <c r="D123" s="255" t="str">
        <f>IF(C123="Goed",Invulvelden!$B$11,IF(C123="Redelijk",Invulvelden!$B$12,IF(C123="Slecht",Invulvelden!$B$13,"")))</f>
        <v/>
      </c>
      <c r="E123" s="256">
        <v>5</v>
      </c>
      <c r="F123" s="255" t="e">
        <f t="shared" si="22"/>
        <v>#VALUE!</v>
      </c>
      <c r="G123" s="216"/>
      <c r="H123" s="230"/>
      <c r="I123" s="212" t="e">
        <f t="shared" si="20"/>
        <v>#VALUE!</v>
      </c>
      <c r="J123" s="212" t="e">
        <f t="shared" si="21"/>
        <v>#VALUE!</v>
      </c>
      <c r="K123" s="213"/>
    </row>
    <row r="124" spans="1:11" ht="12" customHeight="1">
      <c r="A124" s="22"/>
      <c r="B124" s="85" t="s">
        <v>78</v>
      </c>
      <c r="C124" s="237">
        <f>'BRLK14035 beoordeling'!C135</f>
        <v>0</v>
      </c>
      <c r="D124" s="237" t="str">
        <f>IF(C124="Goed",Invulvelden!$B$11,IF(C124="Redelijk",Invulvelden!$B$12,IF(C124="Slecht",Invulvelden!$B$13,"")))</f>
        <v/>
      </c>
      <c r="E124" s="238">
        <v>3</v>
      </c>
      <c r="F124" s="237" t="e">
        <f t="shared" si="22"/>
        <v>#VALUE!</v>
      </c>
      <c r="G124" s="219"/>
      <c r="H124" s="230"/>
      <c r="I124" s="212" t="e">
        <f t="shared" si="20"/>
        <v>#VALUE!</v>
      </c>
      <c r="J124" s="212" t="e">
        <f t="shared" si="21"/>
        <v>#VALUE!</v>
      </c>
      <c r="K124" s="213"/>
    </row>
    <row r="125" spans="1:11" ht="12" customHeight="1">
      <c r="A125" s="136"/>
      <c r="B125" s="137"/>
      <c r="C125" s="257"/>
      <c r="D125" s="257" t="str">
        <f>IF(C125="Goed",Invulvelden!$B$11,IF(C125="Redelijk",Invulvelden!$B$12,IF(C125="Slecht",Invulvelden!$B$13,"")))</f>
        <v/>
      </c>
      <c r="E125" s="258"/>
      <c r="F125" s="257"/>
      <c r="G125" s="257"/>
      <c r="H125" s="259"/>
      <c r="I125" s="259"/>
      <c r="J125" s="259"/>
      <c r="K125" s="260"/>
    </row>
    <row r="126" spans="1:11" ht="12" customHeight="1">
      <c r="A126" s="136"/>
      <c r="B126" s="137"/>
      <c r="C126" s="257"/>
      <c r="D126" s="257" t="str">
        <f>IF(C126="Goed",Invulvelden!$B$11,IF(C126="Redelijk",Invulvelden!$B$12,IF(C126="Slecht",Invulvelden!$B$13,"")))</f>
        <v/>
      </c>
      <c r="E126" s="258"/>
      <c r="F126" s="257"/>
      <c r="G126" s="257"/>
      <c r="H126" s="259"/>
      <c r="I126" s="259"/>
      <c r="J126" s="259"/>
      <c r="K126" s="260"/>
    </row>
    <row r="127" spans="1:11" ht="12" customHeight="1">
      <c r="A127" s="136"/>
      <c r="B127" s="137"/>
      <c r="C127" s="257"/>
      <c r="D127" s="257" t="str">
        <f>IF(C127="Goed",Invulvelden!$B$11,IF(C127="Redelijk",Invulvelden!$B$12,IF(C127="Slecht",Invulvelden!$B$13,"")))</f>
        <v/>
      </c>
      <c r="E127" s="258"/>
      <c r="F127" s="257"/>
      <c r="G127" s="257"/>
      <c r="H127" s="259"/>
      <c r="I127" s="259"/>
      <c r="J127" s="259"/>
      <c r="K127" s="260"/>
    </row>
    <row r="128" spans="1:11" ht="12" customHeight="1">
      <c r="A128" s="22"/>
      <c r="B128" s="140"/>
      <c r="C128" s="57"/>
      <c r="D128" s="57" t="str">
        <f>IF(C128="Goed",Invulvelden!$B$11,IF(C128="Redelijk",Invulvelden!$B$12,IF(C128="Slecht",Invulvelden!$B$13,"")))</f>
        <v/>
      </c>
      <c r="E128" s="261"/>
      <c r="F128" s="57"/>
      <c r="G128" s="57"/>
      <c r="H128" s="262"/>
      <c r="I128" s="262"/>
      <c r="J128" s="262"/>
      <c r="K128" s="263"/>
    </row>
    <row r="129" spans="1:11" ht="12" customHeight="1">
      <c r="A129" s="143" t="s">
        <v>79</v>
      </c>
      <c r="B129" s="144"/>
      <c r="C129" s="264"/>
      <c r="D129" s="264" t="str">
        <f>IF(C129="Goed",Invulvelden!$B$11,IF(C129="Redelijk",Invulvelden!$B$12,IF(C129="Slecht",Invulvelden!$B$13,"")))</f>
        <v/>
      </c>
      <c r="E129" s="265"/>
      <c r="F129" s="264"/>
      <c r="G129" s="264"/>
      <c r="H129" s="202" t="e">
        <f>SUM(G130:G139)</f>
        <v>#VALUE!</v>
      </c>
      <c r="I129" s="202" t="e">
        <f>SUM(I131:I139)</f>
        <v>#VALUE!</v>
      </c>
      <c r="J129" s="202" t="e">
        <f>SUM(J131:J139)</f>
        <v>#VALUE!</v>
      </c>
      <c r="K129" s="204" t="e">
        <f>H129</f>
        <v>#VALUE!</v>
      </c>
    </row>
    <row r="130" spans="1:11" ht="12" customHeight="1">
      <c r="A130" s="22"/>
      <c r="B130" s="147" t="s">
        <v>80</v>
      </c>
      <c r="C130" s="266">
        <f>'BRLK14035 beoordeling'!C141</f>
        <v>0</v>
      </c>
      <c r="D130" s="266" t="str">
        <f>IF(C130="Goed",Invulvelden!$B$11,IF(C130="Redelijk",Invulvelden!$B$12,IF(C130="Slecht",Invulvelden!$B$13,"")))</f>
        <v/>
      </c>
      <c r="E130" s="267"/>
      <c r="F130" s="266"/>
      <c r="G130" s="266" t="e">
        <f>SUM(F131:F139)</f>
        <v>#VALUE!</v>
      </c>
      <c r="H130" s="231"/>
      <c r="I130" s="221"/>
      <c r="J130" s="221"/>
      <c r="K130" s="225"/>
    </row>
    <row r="131" spans="1:11" ht="12" customHeight="1">
      <c r="A131" s="22"/>
      <c r="B131" s="151" t="s">
        <v>81</v>
      </c>
      <c r="C131" s="268">
        <f>'BRLK14035 beoordeling'!C142</f>
        <v>0</v>
      </c>
      <c r="D131" s="268" t="str">
        <f>IF(C131="Goed",Invulvelden!$B$11,IF(C131="Redelijk",Invulvelden!$B$12,IF(C131="Slecht",Invulvelden!$B$13,"")))</f>
        <v/>
      </c>
      <c r="E131" s="269">
        <v>3</v>
      </c>
      <c r="F131" s="268" t="e">
        <f t="shared" si="11"/>
        <v>#VALUE!</v>
      </c>
      <c r="G131" s="211"/>
      <c r="H131" s="230"/>
      <c r="I131" s="212" t="e">
        <f t="shared" ref="I131:I139" si="23">IF(F131="","",1)</f>
        <v>#VALUE!</v>
      </c>
      <c r="J131" s="212" t="e">
        <f t="shared" ref="J131:J139" si="24">IF(F131="","",5*E131)</f>
        <v>#VALUE!</v>
      </c>
      <c r="K131" s="213"/>
    </row>
    <row r="132" spans="1:11" ht="12" customHeight="1">
      <c r="A132" s="22"/>
      <c r="B132" s="156" t="s">
        <v>82</v>
      </c>
      <c r="C132" s="270">
        <f>'BRLK14035 beoordeling'!C143</f>
        <v>0</v>
      </c>
      <c r="D132" s="270" t="str">
        <f>IF(C132="Goed",Invulvelden!$B$11,IF(C132="Redelijk",Invulvelden!$B$12,IF(C132="Slecht",Invulvelden!$B$13,"")))</f>
        <v/>
      </c>
      <c r="E132" s="271">
        <v>3</v>
      </c>
      <c r="F132" s="270" t="e">
        <f t="shared" si="11"/>
        <v>#VALUE!</v>
      </c>
      <c r="G132" s="216"/>
      <c r="H132" s="230"/>
      <c r="I132" s="212" t="e">
        <f t="shared" si="23"/>
        <v>#VALUE!</v>
      </c>
      <c r="J132" s="212" t="e">
        <f t="shared" si="24"/>
        <v>#VALUE!</v>
      </c>
      <c r="K132" s="213"/>
    </row>
    <row r="133" spans="1:11" ht="12" customHeight="1">
      <c r="A133" s="22"/>
      <c r="B133" s="156" t="s">
        <v>83</v>
      </c>
      <c r="C133" s="270">
        <f>'BRLK14035 beoordeling'!C144</f>
        <v>0</v>
      </c>
      <c r="D133" s="270" t="str">
        <f>IF(C133="Goed",Invulvelden!$B$11,IF(C133="Redelijk",Invulvelden!$B$12,IF(C133="Slecht",Invulvelden!$B$13,"")))</f>
        <v/>
      </c>
      <c r="E133" s="271">
        <v>5</v>
      </c>
      <c r="F133" s="270" t="e">
        <f t="shared" si="11"/>
        <v>#VALUE!</v>
      </c>
      <c r="G133" s="216"/>
      <c r="H133" s="230"/>
      <c r="I133" s="212" t="e">
        <f t="shared" si="23"/>
        <v>#VALUE!</v>
      </c>
      <c r="J133" s="212" t="e">
        <f t="shared" si="24"/>
        <v>#VALUE!</v>
      </c>
      <c r="K133" s="213"/>
    </row>
    <row r="134" spans="1:11" ht="12" customHeight="1">
      <c r="A134" s="22"/>
      <c r="B134" s="156" t="s">
        <v>84</v>
      </c>
      <c r="C134" s="270">
        <f>'BRLK14035 beoordeling'!C145</f>
        <v>0</v>
      </c>
      <c r="D134" s="270" t="str">
        <f>IF(C134="Goed",Invulvelden!$B$11,IF(C134="Redelijk",Invulvelden!$B$12,IF(C134="Slecht",Invulvelden!$B$13,"")))</f>
        <v/>
      </c>
      <c r="E134" s="271">
        <v>5</v>
      </c>
      <c r="F134" s="270" t="e">
        <f t="shared" si="11"/>
        <v>#VALUE!</v>
      </c>
      <c r="G134" s="216"/>
      <c r="H134" s="230"/>
      <c r="I134" s="212" t="e">
        <f t="shared" si="23"/>
        <v>#VALUE!</v>
      </c>
      <c r="J134" s="212" t="e">
        <f t="shared" si="24"/>
        <v>#VALUE!</v>
      </c>
      <c r="K134" s="213"/>
    </row>
    <row r="135" spans="1:11" ht="12" customHeight="1">
      <c r="A135" s="22"/>
      <c r="B135" s="156" t="s">
        <v>85</v>
      </c>
      <c r="C135" s="270">
        <f>'BRLK14035 beoordeling'!C146</f>
        <v>0</v>
      </c>
      <c r="D135" s="270" t="str">
        <f>IF(C135="Goed",Invulvelden!$B$11,IF(C135="Redelijk",Invulvelden!$B$12,IF(C135="Slecht",Invulvelden!$B$13,"")))</f>
        <v/>
      </c>
      <c r="E135" s="271">
        <v>1</v>
      </c>
      <c r="F135" s="270" t="e">
        <f t="shared" si="11"/>
        <v>#VALUE!</v>
      </c>
      <c r="G135" s="216"/>
      <c r="H135" s="230"/>
      <c r="I135" s="212" t="e">
        <f t="shared" si="23"/>
        <v>#VALUE!</v>
      </c>
      <c r="J135" s="212" t="e">
        <f t="shared" si="24"/>
        <v>#VALUE!</v>
      </c>
      <c r="K135" s="213"/>
    </row>
    <row r="136" spans="1:11" ht="12" customHeight="1">
      <c r="A136" s="22"/>
      <c r="B136" s="156" t="s">
        <v>86</v>
      </c>
      <c r="C136" s="270">
        <f>'BRLK14035 beoordeling'!C147</f>
        <v>0</v>
      </c>
      <c r="D136" s="270" t="str">
        <f>IF(C136="Goed",Invulvelden!$B$11,IF(C136="Redelijk",Invulvelden!$B$12,IF(C136="Slecht",Invulvelden!$B$13,"")))</f>
        <v/>
      </c>
      <c r="E136" s="271">
        <v>5</v>
      </c>
      <c r="F136" s="270" t="e">
        <f t="shared" ref="F136:F139" si="25">IF(C136="n.v.t.","",D136*E136)</f>
        <v>#VALUE!</v>
      </c>
      <c r="G136" s="216"/>
      <c r="H136" s="230"/>
      <c r="I136" s="212" t="e">
        <f t="shared" si="23"/>
        <v>#VALUE!</v>
      </c>
      <c r="J136" s="212" t="e">
        <f t="shared" si="24"/>
        <v>#VALUE!</v>
      </c>
      <c r="K136" s="213"/>
    </row>
    <row r="137" spans="1:11" ht="12" customHeight="1">
      <c r="A137" s="22"/>
      <c r="B137" s="156" t="s">
        <v>87</v>
      </c>
      <c r="C137" s="270">
        <f>'BRLK14035 beoordeling'!C148</f>
        <v>0</v>
      </c>
      <c r="D137" s="270" t="str">
        <f>IF(C137="Goed",Invulvelden!$B$11,IF(C137="Redelijk",Invulvelden!$B$12,IF(C137="Slecht",Invulvelden!$B$13,"")))</f>
        <v/>
      </c>
      <c r="E137" s="271">
        <v>3</v>
      </c>
      <c r="F137" s="270" t="e">
        <f t="shared" si="25"/>
        <v>#VALUE!</v>
      </c>
      <c r="G137" s="216"/>
      <c r="H137" s="230"/>
      <c r="I137" s="212" t="e">
        <f t="shared" si="23"/>
        <v>#VALUE!</v>
      </c>
      <c r="J137" s="212" t="e">
        <f t="shared" si="24"/>
        <v>#VALUE!</v>
      </c>
      <c r="K137" s="213"/>
    </row>
    <row r="138" spans="1:11" ht="12" customHeight="1">
      <c r="A138" s="22"/>
      <c r="B138" s="156" t="s">
        <v>88</v>
      </c>
      <c r="C138" s="270">
        <f>'BRLK14035 beoordeling'!C149</f>
        <v>0</v>
      </c>
      <c r="D138" s="270" t="str">
        <f>IF(C138="Goed",Invulvelden!$B$11,IF(C138="Redelijk",Invulvelden!$B$12,IF(C138="Slecht",Invulvelden!$B$13,"")))</f>
        <v/>
      </c>
      <c r="E138" s="271">
        <v>3</v>
      </c>
      <c r="F138" s="270" t="e">
        <f t="shared" si="25"/>
        <v>#VALUE!</v>
      </c>
      <c r="G138" s="216"/>
      <c r="H138" s="230"/>
      <c r="I138" s="212" t="e">
        <f t="shared" si="23"/>
        <v>#VALUE!</v>
      </c>
      <c r="J138" s="212" t="e">
        <f t="shared" si="24"/>
        <v>#VALUE!</v>
      </c>
      <c r="K138" s="213"/>
    </row>
    <row r="139" spans="1:11" ht="12" customHeight="1">
      <c r="A139" s="22"/>
      <c r="B139" s="161" t="s">
        <v>89</v>
      </c>
      <c r="C139" s="272">
        <f>'BRLK14035 beoordeling'!C150</f>
        <v>0</v>
      </c>
      <c r="D139" s="272" t="str">
        <f>IF(C139="Goed",Invulvelden!$B$11,IF(C139="Redelijk",Invulvelden!$B$12,IF(C139="Slecht",Invulvelden!$B$13,"")))</f>
        <v/>
      </c>
      <c r="E139" s="273">
        <v>5</v>
      </c>
      <c r="F139" s="272" t="e">
        <f t="shared" si="25"/>
        <v>#VALUE!</v>
      </c>
      <c r="G139" s="219"/>
      <c r="H139" s="230"/>
      <c r="I139" s="212" t="e">
        <f t="shared" si="23"/>
        <v>#VALUE!</v>
      </c>
      <c r="J139" s="212" t="e">
        <f t="shared" si="24"/>
        <v>#VALUE!</v>
      </c>
      <c r="K139" s="213"/>
    </row>
    <row r="140" spans="1:11" ht="12" customHeight="1">
      <c r="A140" s="136"/>
      <c r="B140" s="137"/>
      <c r="C140" s="257"/>
      <c r="D140" s="257"/>
      <c r="E140" s="258"/>
      <c r="F140" s="257"/>
      <c r="G140" s="257"/>
      <c r="H140" s="259"/>
      <c r="I140" s="259"/>
      <c r="J140" s="259"/>
      <c r="K140" s="260"/>
    </row>
    <row r="141" spans="1:11" ht="12" customHeight="1">
      <c r="A141" s="136"/>
      <c r="B141" s="137"/>
      <c r="C141" s="257"/>
      <c r="D141" s="257"/>
      <c r="E141" s="258"/>
      <c r="F141" s="257"/>
      <c r="G141" s="257"/>
      <c r="H141" s="259"/>
      <c r="I141" s="259"/>
      <c r="J141" s="259"/>
      <c r="K141" s="260"/>
    </row>
    <row r="142" spans="1:11" ht="12" customHeight="1">
      <c r="A142" s="136"/>
      <c r="B142" s="137"/>
      <c r="C142" s="257"/>
      <c r="D142" s="257"/>
      <c r="E142" s="258"/>
      <c r="F142" s="257"/>
      <c r="G142" s="257"/>
      <c r="H142" s="259"/>
      <c r="I142" s="259"/>
      <c r="J142" s="259"/>
      <c r="K142" s="260"/>
    </row>
    <row r="143" spans="1:11" ht="12" customHeight="1">
      <c r="A143" s="136"/>
      <c r="B143" s="137"/>
      <c r="C143" s="257"/>
      <c r="D143" s="257"/>
      <c r="E143" s="258"/>
      <c r="F143" s="257"/>
      <c r="G143" s="257"/>
      <c r="H143" s="259"/>
      <c r="I143" s="259"/>
      <c r="J143" s="259"/>
      <c r="K143" s="260"/>
    </row>
    <row r="144" spans="1:11" ht="12" customHeight="1">
      <c r="A144" s="136"/>
      <c r="B144" s="137"/>
      <c r="C144" s="257"/>
      <c r="D144" s="257"/>
      <c r="E144" s="258"/>
      <c r="F144" s="257"/>
      <c r="G144" s="257"/>
      <c r="H144" s="259"/>
      <c r="I144" s="259"/>
      <c r="J144" s="259"/>
      <c r="K144" s="260"/>
    </row>
    <row r="145" spans="1:11" ht="12" customHeight="1">
      <c r="A145" s="136"/>
      <c r="B145" s="137"/>
      <c r="C145" s="257"/>
      <c r="D145" s="257"/>
      <c r="E145" s="258"/>
      <c r="F145" s="257"/>
      <c r="G145" s="257"/>
      <c r="H145" s="259"/>
      <c r="I145" s="259"/>
      <c r="J145" s="259"/>
      <c r="K145" s="260"/>
    </row>
    <row r="146" spans="1:11" ht="12" customHeight="1">
      <c r="A146" s="136"/>
      <c r="B146" s="137"/>
      <c r="C146" s="257"/>
      <c r="D146" s="257"/>
      <c r="E146" s="258"/>
      <c r="F146" s="257"/>
      <c r="G146" s="257"/>
      <c r="H146" s="259"/>
      <c r="I146" s="259"/>
      <c r="J146" s="259"/>
      <c r="K146" s="260"/>
    </row>
    <row r="147" spans="1:11" ht="12" customHeight="1">
      <c r="A147" s="136"/>
      <c r="B147" s="137"/>
      <c r="C147" s="257"/>
      <c r="D147" s="257"/>
      <c r="E147" s="258"/>
      <c r="F147" s="257"/>
      <c r="G147" s="257"/>
      <c r="H147" s="259"/>
      <c r="I147" s="259"/>
      <c r="J147" s="259"/>
      <c r="K147" s="260"/>
    </row>
    <row r="148" spans="1:11" ht="12" customHeight="1">
      <c r="A148" s="136"/>
      <c r="B148" s="137"/>
      <c r="C148" s="257"/>
      <c r="D148" s="257"/>
      <c r="E148" s="258"/>
      <c r="F148" s="257"/>
      <c r="G148" s="257"/>
      <c r="H148" s="259"/>
      <c r="I148" s="259"/>
      <c r="J148" s="259"/>
      <c r="K148" s="260"/>
    </row>
    <row r="149" spans="1:11" ht="12" customHeight="1">
      <c r="A149" s="136"/>
      <c r="B149" s="137"/>
      <c r="C149" s="257"/>
      <c r="D149" s="257"/>
      <c r="E149" s="258"/>
      <c r="F149" s="257"/>
      <c r="G149" s="257"/>
      <c r="H149" s="259"/>
      <c r="I149" s="259"/>
      <c r="J149" s="259"/>
      <c r="K149" s="260"/>
    </row>
    <row r="150" spans="1:11" ht="12" customHeight="1">
      <c r="A150" s="136"/>
      <c r="B150" s="137"/>
      <c r="C150" s="257"/>
      <c r="D150" s="257"/>
      <c r="E150" s="258"/>
      <c r="F150" s="257"/>
      <c r="G150" s="257"/>
      <c r="H150" s="259"/>
      <c r="I150" s="259"/>
      <c r="J150" s="259"/>
      <c r="K150" s="260"/>
    </row>
    <row r="151" spans="1:11" ht="12" customHeight="1">
      <c r="A151" s="136"/>
      <c r="B151" s="137"/>
      <c r="C151" s="257"/>
      <c r="D151" s="257"/>
      <c r="E151" s="258"/>
      <c r="F151" s="257"/>
      <c r="G151" s="257"/>
      <c r="H151" s="259"/>
      <c r="I151" s="259"/>
      <c r="J151" s="259"/>
      <c r="K151" s="260"/>
    </row>
    <row r="152" spans="1:11" ht="12" customHeight="1">
      <c r="A152" s="136"/>
      <c r="B152" s="137"/>
      <c r="C152" s="257"/>
      <c r="D152" s="257"/>
      <c r="E152" s="258"/>
      <c r="F152" s="257"/>
      <c r="G152" s="257"/>
      <c r="H152" s="259"/>
      <c r="I152" s="259"/>
      <c r="J152" s="259"/>
      <c r="K152" s="260"/>
    </row>
    <row r="153" spans="1:11" ht="12" customHeight="1">
      <c r="A153" s="136"/>
      <c r="B153" s="137"/>
      <c r="C153" s="257"/>
      <c r="D153" s="257"/>
      <c r="E153" s="258"/>
      <c r="F153" s="257"/>
      <c r="G153" s="257"/>
      <c r="H153" s="259"/>
      <c r="I153" s="259"/>
      <c r="J153" s="259"/>
      <c r="K153" s="260"/>
    </row>
    <row r="154" spans="1:11" ht="12" customHeight="1">
      <c r="A154" s="136"/>
      <c r="B154" s="137"/>
      <c r="C154" s="257"/>
      <c r="D154" s="257"/>
      <c r="E154" s="258"/>
      <c r="F154" s="257"/>
      <c r="G154" s="257"/>
      <c r="H154" s="259"/>
      <c r="I154" s="259"/>
      <c r="J154" s="259"/>
      <c r="K154" s="260"/>
    </row>
    <row r="155" spans="1:11" ht="12" customHeight="1">
      <c r="A155" s="136"/>
      <c r="B155" s="137"/>
      <c r="C155" s="257"/>
      <c r="D155" s="257"/>
      <c r="E155" s="258"/>
      <c r="F155" s="257"/>
      <c r="G155" s="257"/>
      <c r="H155" s="259"/>
      <c r="I155" s="259"/>
      <c r="J155" s="259"/>
      <c r="K155" s="260"/>
    </row>
    <row r="156" spans="1:11" ht="12" customHeight="1">
      <c r="A156" s="136"/>
      <c r="B156" s="137"/>
      <c r="C156" s="257"/>
      <c r="D156" s="257"/>
      <c r="E156" s="258"/>
      <c r="F156" s="257"/>
      <c r="G156" s="257"/>
      <c r="H156" s="259"/>
      <c r="I156" s="259"/>
      <c r="J156" s="259"/>
      <c r="K156" s="260"/>
    </row>
    <row r="157" spans="1:11" ht="12" customHeight="1">
      <c r="A157" s="136"/>
      <c r="B157" s="137"/>
      <c r="C157" s="257"/>
      <c r="D157" s="257"/>
      <c r="E157" s="258"/>
      <c r="F157" s="257"/>
      <c r="G157" s="257"/>
      <c r="H157" s="259"/>
      <c r="I157" s="259"/>
      <c r="J157" s="259"/>
      <c r="K157" s="260"/>
    </row>
    <row r="158" spans="1:11" ht="12" customHeight="1">
      <c r="A158" s="136"/>
      <c r="B158" s="137"/>
      <c r="C158" s="257"/>
      <c r="D158" s="257"/>
      <c r="E158" s="258"/>
      <c r="F158" s="257"/>
      <c r="G158" s="257"/>
      <c r="H158" s="259"/>
      <c r="I158" s="259"/>
      <c r="J158" s="259"/>
      <c r="K158" s="260"/>
    </row>
    <row r="159" spans="1:11" ht="12" customHeight="1">
      <c r="A159" s="136"/>
      <c r="B159" s="137"/>
      <c r="C159" s="257"/>
      <c r="D159" s="257"/>
      <c r="E159" s="258"/>
      <c r="F159" s="257"/>
      <c r="G159" s="257"/>
      <c r="H159" s="259"/>
      <c r="I159" s="259"/>
      <c r="J159" s="259"/>
      <c r="K159" s="260"/>
    </row>
    <row r="160" spans="1:11" ht="12" customHeight="1">
      <c r="A160" s="136"/>
      <c r="B160" s="137"/>
      <c r="C160" s="257"/>
      <c r="D160" s="257"/>
      <c r="E160" s="258"/>
      <c r="F160" s="257"/>
      <c r="G160" s="257"/>
      <c r="H160" s="259"/>
      <c r="I160" s="259"/>
      <c r="J160" s="259"/>
      <c r="K160" s="260"/>
    </row>
    <row r="161" spans="1:11" ht="12" customHeight="1">
      <c r="A161" s="136"/>
      <c r="B161" s="137"/>
      <c r="C161" s="257"/>
      <c r="D161" s="257"/>
      <c r="E161" s="258"/>
      <c r="F161" s="257"/>
      <c r="G161" s="257"/>
      <c r="H161" s="259"/>
      <c r="I161" s="259"/>
      <c r="J161" s="259"/>
      <c r="K161" s="260"/>
    </row>
    <row r="162" spans="1:11" ht="12" customHeight="1">
      <c r="A162" s="136"/>
      <c r="B162" s="137"/>
      <c r="C162" s="257"/>
      <c r="D162" s="257"/>
      <c r="E162" s="258"/>
      <c r="F162" s="257"/>
      <c r="G162" s="257"/>
      <c r="H162" s="259"/>
      <c r="I162" s="259"/>
      <c r="J162" s="259"/>
      <c r="K162" s="260"/>
    </row>
    <row r="163" spans="1:11" ht="12" customHeight="1">
      <c r="A163" s="136"/>
      <c r="B163" s="137"/>
      <c r="C163" s="257"/>
      <c r="D163" s="257"/>
      <c r="E163" s="258"/>
      <c r="F163" s="257"/>
      <c r="G163" s="257"/>
      <c r="H163" s="259"/>
      <c r="I163" s="259"/>
      <c r="J163" s="259"/>
      <c r="K163" s="260"/>
    </row>
    <row r="164" spans="1:11" ht="12" customHeight="1">
      <c r="A164" s="136"/>
      <c r="B164" s="137"/>
      <c r="C164" s="257"/>
      <c r="D164" s="257"/>
      <c r="E164" s="258"/>
      <c r="F164" s="257"/>
      <c r="G164" s="257"/>
      <c r="H164" s="259"/>
      <c r="I164" s="259"/>
      <c r="J164" s="259"/>
      <c r="K164" s="260"/>
    </row>
    <row r="165" spans="1:11" ht="12" customHeight="1">
      <c r="A165" s="136"/>
      <c r="B165" s="137"/>
      <c r="C165" s="257"/>
      <c r="D165" s="257"/>
      <c r="E165" s="258"/>
      <c r="F165" s="257"/>
      <c r="G165" s="257"/>
      <c r="H165" s="259"/>
      <c r="I165" s="259"/>
      <c r="J165" s="259"/>
      <c r="K165" s="260"/>
    </row>
    <row r="166" spans="1:11" ht="12" customHeight="1">
      <c r="A166" s="136"/>
      <c r="B166" s="137"/>
      <c r="C166" s="257"/>
      <c r="D166" s="257"/>
      <c r="E166" s="258"/>
      <c r="F166" s="257"/>
      <c r="G166" s="257"/>
      <c r="H166" s="259"/>
      <c r="I166" s="259"/>
      <c r="J166" s="259"/>
      <c r="K166" s="260"/>
    </row>
    <row r="167" spans="1:11" ht="12" customHeight="1">
      <c r="A167" s="136"/>
      <c r="B167" s="137"/>
      <c r="C167" s="257"/>
      <c r="D167" s="257"/>
      <c r="E167" s="258"/>
      <c r="F167" s="257"/>
      <c r="G167" s="257"/>
      <c r="H167" s="259"/>
      <c r="I167" s="259"/>
      <c r="J167" s="259"/>
      <c r="K167" s="260"/>
    </row>
    <row r="168" spans="1:11" ht="12" customHeight="1">
      <c r="A168" s="136"/>
      <c r="B168" s="137"/>
      <c r="C168" s="257"/>
      <c r="D168" s="257"/>
      <c r="E168" s="258"/>
      <c r="F168" s="257"/>
      <c r="G168" s="257"/>
      <c r="H168" s="259"/>
      <c r="I168" s="259"/>
      <c r="J168" s="259"/>
      <c r="K168" s="260"/>
    </row>
    <row r="169" spans="1:11" ht="12" customHeight="1">
      <c r="A169" s="136"/>
      <c r="B169" s="137"/>
      <c r="C169" s="257"/>
      <c r="D169" s="257"/>
      <c r="E169" s="258"/>
      <c r="F169" s="257"/>
      <c r="G169" s="257"/>
      <c r="H169" s="259"/>
      <c r="I169" s="259"/>
      <c r="J169" s="259"/>
      <c r="K169" s="260"/>
    </row>
    <row r="170" spans="1:11" ht="12" customHeight="1">
      <c r="A170" s="136"/>
      <c r="B170" s="137"/>
      <c r="C170" s="257"/>
      <c r="D170" s="257"/>
      <c r="E170" s="258"/>
      <c r="F170" s="257"/>
      <c r="G170" s="257"/>
      <c r="H170" s="259"/>
      <c r="I170" s="259"/>
      <c r="J170" s="259"/>
      <c r="K170" s="260"/>
    </row>
    <row r="171" spans="1:11" ht="12" customHeight="1">
      <c r="A171" s="136"/>
      <c r="B171" s="137"/>
      <c r="C171" s="257"/>
      <c r="D171" s="257"/>
      <c r="E171" s="258"/>
      <c r="F171" s="257"/>
      <c r="G171" s="257"/>
      <c r="H171" s="259"/>
      <c r="I171" s="259"/>
      <c r="J171" s="259"/>
      <c r="K171" s="260"/>
    </row>
    <row r="172" spans="1:11" ht="12" customHeight="1">
      <c r="A172" s="136"/>
      <c r="B172" s="137"/>
      <c r="C172" s="257"/>
      <c r="D172" s="257"/>
      <c r="E172" s="258"/>
      <c r="F172" s="257"/>
      <c r="G172" s="257"/>
      <c r="H172" s="259"/>
      <c r="I172" s="259"/>
      <c r="J172" s="259"/>
      <c r="K172" s="260"/>
    </row>
    <row r="173" spans="1:11" ht="12" customHeight="1">
      <c r="A173" s="136"/>
      <c r="B173" s="137"/>
      <c r="C173" s="257"/>
      <c r="D173" s="257"/>
      <c r="E173" s="258"/>
      <c r="F173" s="257"/>
      <c r="G173" s="257"/>
      <c r="H173" s="259"/>
      <c r="I173" s="259"/>
      <c r="J173" s="259"/>
      <c r="K173" s="260"/>
    </row>
    <row r="174" spans="1:11" ht="12" customHeight="1">
      <c r="A174" s="136"/>
      <c r="B174" s="137"/>
      <c r="C174" s="257"/>
      <c r="D174" s="257"/>
      <c r="E174" s="258"/>
      <c r="F174" s="257"/>
      <c r="G174" s="257"/>
      <c r="H174" s="259"/>
      <c r="I174" s="259"/>
      <c r="J174" s="259"/>
      <c r="K174" s="260"/>
    </row>
    <row r="175" spans="1:11" ht="12" customHeight="1">
      <c r="A175" s="136"/>
      <c r="B175" s="137"/>
      <c r="C175" s="257"/>
      <c r="D175" s="257"/>
      <c r="E175" s="258"/>
      <c r="F175" s="257"/>
      <c r="G175" s="257"/>
      <c r="H175" s="259"/>
      <c r="I175" s="259"/>
      <c r="J175" s="259"/>
      <c r="K175" s="260"/>
    </row>
    <row r="176" spans="1:11" ht="12" customHeight="1">
      <c r="A176" s="136"/>
      <c r="B176" s="137"/>
      <c r="C176" s="257"/>
      <c r="D176" s="257"/>
      <c r="E176" s="258"/>
      <c r="F176" s="257"/>
      <c r="G176" s="257"/>
      <c r="H176" s="259"/>
      <c r="I176" s="259"/>
      <c r="J176" s="259"/>
      <c r="K176" s="260"/>
    </row>
    <row r="177" spans="1:11" ht="12" customHeight="1">
      <c r="A177" s="136"/>
      <c r="B177" s="137"/>
      <c r="C177" s="257"/>
      <c r="D177" s="257"/>
      <c r="E177" s="258"/>
      <c r="F177" s="257"/>
      <c r="G177" s="257"/>
      <c r="H177" s="259"/>
      <c r="I177" s="259"/>
      <c r="J177" s="259"/>
      <c r="K177" s="260"/>
    </row>
    <row r="178" spans="1:11" ht="12" customHeight="1">
      <c r="A178" s="136"/>
      <c r="B178" s="137"/>
      <c r="C178" s="257"/>
      <c r="D178" s="257"/>
      <c r="E178" s="258"/>
      <c r="F178" s="257"/>
      <c r="G178" s="257"/>
      <c r="H178" s="259"/>
      <c r="I178" s="259"/>
      <c r="J178" s="259"/>
      <c r="K178" s="260"/>
    </row>
    <row r="179" spans="1:11" ht="12" customHeight="1">
      <c r="A179" s="136"/>
      <c r="B179" s="137"/>
      <c r="C179" s="257"/>
      <c r="D179" s="257"/>
      <c r="E179" s="258"/>
      <c r="F179" s="257"/>
      <c r="G179" s="257"/>
      <c r="H179" s="259"/>
      <c r="I179" s="259"/>
      <c r="J179" s="259"/>
      <c r="K179" s="260"/>
    </row>
    <row r="180" spans="1:11" ht="12" customHeight="1">
      <c r="A180" s="136"/>
      <c r="B180" s="137"/>
      <c r="C180" s="257"/>
      <c r="D180" s="257"/>
      <c r="E180" s="258"/>
      <c r="F180" s="257"/>
      <c r="G180" s="257"/>
      <c r="H180" s="259"/>
      <c r="I180" s="259"/>
      <c r="J180" s="259"/>
      <c r="K180" s="260"/>
    </row>
    <row r="181" spans="1:11" ht="12" customHeight="1">
      <c r="A181" s="136"/>
      <c r="B181" s="137"/>
      <c r="C181" s="257"/>
      <c r="D181" s="257"/>
      <c r="E181" s="258"/>
      <c r="F181" s="257"/>
      <c r="G181" s="257"/>
      <c r="H181" s="259"/>
      <c r="I181" s="259"/>
      <c r="J181" s="259"/>
      <c r="K181" s="260"/>
    </row>
    <row r="182" spans="1:11" ht="12" customHeight="1">
      <c r="A182" s="136"/>
      <c r="B182" s="137"/>
      <c r="C182" s="257"/>
      <c r="D182" s="257"/>
      <c r="E182" s="258"/>
      <c r="F182" s="257"/>
      <c r="G182" s="257"/>
      <c r="H182" s="259"/>
      <c r="I182" s="259"/>
      <c r="J182" s="259"/>
      <c r="K182" s="260"/>
    </row>
    <row r="183" spans="1:11" ht="12" customHeight="1">
      <c r="A183" s="136"/>
      <c r="B183" s="137"/>
      <c r="C183" s="257"/>
      <c r="D183" s="257"/>
      <c r="E183" s="258"/>
      <c r="F183" s="257"/>
      <c r="G183" s="257"/>
      <c r="H183" s="259"/>
      <c r="I183" s="259"/>
      <c r="J183" s="259"/>
      <c r="K183" s="260"/>
    </row>
    <row r="184" spans="1:11" ht="12" customHeight="1">
      <c r="A184" s="136"/>
      <c r="B184" s="137"/>
      <c r="C184" s="257"/>
      <c r="D184" s="257"/>
      <c r="E184" s="258"/>
      <c r="F184" s="257"/>
      <c r="G184" s="257"/>
      <c r="H184" s="259"/>
      <c r="I184" s="259"/>
      <c r="J184" s="259"/>
      <c r="K184" s="260"/>
    </row>
    <row r="185" spans="1:11" ht="12" customHeight="1">
      <c r="A185" s="136"/>
      <c r="B185" s="137"/>
      <c r="C185" s="257"/>
      <c r="D185" s="257"/>
      <c r="E185" s="258"/>
      <c r="F185" s="257"/>
      <c r="G185" s="257"/>
      <c r="H185" s="259"/>
      <c r="I185" s="259"/>
      <c r="J185" s="259"/>
      <c r="K185" s="260"/>
    </row>
    <row r="186" spans="1:11" ht="12" customHeight="1">
      <c r="A186" s="136"/>
      <c r="B186" s="137"/>
      <c r="C186" s="257"/>
      <c r="D186" s="257"/>
      <c r="E186" s="258"/>
      <c r="F186" s="257"/>
      <c r="G186" s="257"/>
      <c r="H186" s="259"/>
      <c r="I186" s="259"/>
      <c r="J186" s="259"/>
      <c r="K186" s="260"/>
    </row>
    <row r="187" spans="1:11" ht="12" customHeight="1">
      <c r="A187" s="136"/>
      <c r="B187" s="137"/>
      <c r="C187" s="257"/>
      <c r="D187" s="257"/>
      <c r="E187" s="258"/>
      <c r="F187" s="257"/>
      <c r="G187" s="257"/>
      <c r="H187" s="259"/>
      <c r="I187" s="259"/>
      <c r="J187" s="259"/>
      <c r="K187" s="260"/>
    </row>
    <row r="188" spans="1:11" ht="12" customHeight="1">
      <c r="A188" s="136"/>
      <c r="B188" s="137"/>
      <c r="C188" s="257"/>
      <c r="D188" s="257"/>
      <c r="E188" s="258"/>
      <c r="F188" s="257"/>
      <c r="G188" s="257"/>
      <c r="H188" s="259"/>
      <c r="I188" s="259"/>
      <c r="J188" s="259"/>
      <c r="K188" s="260"/>
    </row>
    <row r="189" spans="1:11" ht="12" customHeight="1">
      <c r="A189" s="136"/>
      <c r="B189" s="137"/>
      <c r="C189" s="257"/>
      <c r="D189" s="257"/>
      <c r="E189" s="258"/>
      <c r="F189" s="257"/>
      <c r="G189" s="257"/>
      <c r="H189" s="259"/>
      <c r="I189" s="259"/>
      <c r="J189" s="259"/>
      <c r="K189" s="260"/>
    </row>
    <row r="190" spans="1:11" ht="12" customHeight="1">
      <c r="A190" s="136"/>
      <c r="B190" s="137"/>
      <c r="C190" s="257"/>
      <c r="D190" s="257"/>
      <c r="E190" s="258"/>
      <c r="F190" s="257"/>
      <c r="G190" s="257"/>
      <c r="H190" s="259"/>
      <c r="I190" s="259"/>
      <c r="J190" s="259"/>
      <c r="K190" s="260"/>
    </row>
    <row r="191" spans="1:11" ht="12" customHeight="1">
      <c r="A191" s="136"/>
      <c r="B191" s="137"/>
      <c r="C191" s="257"/>
      <c r="D191" s="257"/>
      <c r="E191" s="258"/>
      <c r="F191" s="257"/>
      <c r="G191" s="257"/>
      <c r="H191" s="259"/>
      <c r="I191" s="259"/>
      <c r="J191" s="259"/>
      <c r="K191" s="260"/>
    </row>
    <row r="192" spans="1:11" ht="12" customHeight="1">
      <c r="A192" s="136"/>
      <c r="B192" s="137"/>
      <c r="C192" s="257"/>
      <c r="D192" s="257"/>
      <c r="E192" s="258"/>
      <c r="F192" s="257"/>
      <c r="G192" s="257"/>
      <c r="H192" s="259"/>
      <c r="I192" s="259"/>
      <c r="J192" s="259"/>
      <c r="K192" s="260"/>
    </row>
    <row r="193" spans="1:11" ht="12" customHeight="1">
      <c r="A193" s="136"/>
      <c r="B193" s="137"/>
      <c r="C193" s="257"/>
      <c r="D193" s="257"/>
      <c r="E193" s="258"/>
      <c r="F193" s="257"/>
      <c r="G193" s="257"/>
      <c r="H193" s="259"/>
      <c r="I193" s="259"/>
      <c r="J193" s="259"/>
      <c r="K193" s="260"/>
    </row>
    <row r="194" spans="1:11" ht="12" customHeight="1">
      <c r="A194" s="136"/>
      <c r="B194" s="137"/>
      <c r="C194" s="257"/>
      <c r="D194" s="257"/>
      <c r="E194" s="258"/>
      <c r="F194" s="257"/>
      <c r="G194" s="257"/>
      <c r="H194" s="259"/>
      <c r="I194" s="259"/>
      <c r="J194" s="259"/>
      <c r="K194" s="260"/>
    </row>
    <row r="195" spans="1:11" ht="12" customHeight="1">
      <c r="A195" s="136"/>
      <c r="B195" s="137"/>
      <c r="C195" s="257"/>
      <c r="D195" s="257"/>
      <c r="E195" s="258"/>
      <c r="F195" s="257"/>
      <c r="G195" s="257"/>
      <c r="H195" s="259"/>
      <c r="I195" s="259"/>
      <c r="J195" s="259"/>
      <c r="K195" s="260"/>
    </row>
    <row r="196" spans="1:11" ht="12" customHeight="1">
      <c r="A196" s="136"/>
      <c r="B196" s="137"/>
      <c r="C196" s="257"/>
      <c r="D196" s="257"/>
      <c r="E196" s="258"/>
      <c r="F196" s="257"/>
      <c r="G196" s="257"/>
      <c r="H196" s="259"/>
      <c r="I196" s="259"/>
      <c r="J196" s="259"/>
      <c r="K196" s="260"/>
    </row>
    <row r="197" spans="1:11" ht="12" customHeight="1">
      <c r="A197" s="136"/>
      <c r="B197" s="137"/>
      <c r="C197" s="257"/>
      <c r="D197" s="257"/>
      <c r="E197" s="258"/>
      <c r="F197" s="257"/>
      <c r="G197" s="257"/>
      <c r="H197" s="259"/>
      <c r="I197" s="259"/>
      <c r="J197" s="259"/>
      <c r="K197" s="260"/>
    </row>
    <row r="198" spans="1:11" ht="12" customHeight="1">
      <c r="A198" s="136"/>
      <c r="B198" s="137"/>
      <c r="C198" s="257"/>
      <c r="D198" s="257"/>
      <c r="E198" s="258"/>
      <c r="F198" s="257"/>
      <c r="G198" s="257"/>
      <c r="H198" s="259"/>
      <c r="I198" s="259"/>
      <c r="J198" s="259"/>
      <c r="K198" s="260"/>
    </row>
    <row r="199" spans="1:11" ht="12" customHeight="1">
      <c r="A199" s="136"/>
      <c r="B199" s="137"/>
      <c r="C199" s="257"/>
      <c r="D199" s="257"/>
      <c r="E199" s="258"/>
      <c r="F199" s="257"/>
      <c r="G199" s="257"/>
      <c r="H199" s="259"/>
      <c r="I199" s="259"/>
      <c r="J199" s="259"/>
      <c r="K199" s="260"/>
    </row>
    <row r="200" spans="1:11" ht="12" customHeight="1">
      <c r="A200" s="136"/>
      <c r="B200" s="137"/>
      <c r="C200" s="257"/>
      <c r="D200" s="257"/>
      <c r="E200" s="258"/>
      <c r="F200" s="257"/>
      <c r="G200" s="257"/>
      <c r="H200" s="259"/>
      <c r="I200" s="259"/>
      <c r="J200" s="259"/>
      <c r="K200" s="260"/>
    </row>
    <row r="201" spans="1:11" ht="12" customHeight="1">
      <c r="A201" s="136"/>
      <c r="B201" s="137"/>
      <c r="C201" s="257"/>
      <c r="D201" s="257"/>
      <c r="E201" s="258"/>
      <c r="F201" s="257"/>
      <c r="G201" s="257"/>
      <c r="H201" s="259"/>
      <c r="I201" s="259"/>
      <c r="J201" s="259"/>
      <c r="K201" s="260"/>
    </row>
    <row r="202" spans="1:11" ht="12" customHeight="1">
      <c r="A202" s="136"/>
      <c r="B202" s="137"/>
      <c r="C202" s="257"/>
      <c r="D202" s="257"/>
      <c r="E202" s="258"/>
      <c r="F202" s="257"/>
      <c r="G202" s="257"/>
      <c r="H202" s="259"/>
      <c r="I202" s="259"/>
      <c r="J202" s="259"/>
      <c r="K202" s="260"/>
    </row>
    <row r="203" spans="1:11" ht="12" customHeight="1">
      <c r="A203" s="136"/>
      <c r="B203" s="137"/>
      <c r="C203" s="257"/>
      <c r="D203" s="257"/>
      <c r="E203" s="258"/>
      <c r="F203" s="257"/>
      <c r="G203" s="257"/>
      <c r="H203" s="259"/>
      <c r="I203" s="259"/>
      <c r="J203" s="259"/>
      <c r="K203" s="260"/>
    </row>
    <row r="204" spans="1:11" ht="12" customHeight="1">
      <c r="A204" s="136"/>
      <c r="B204" s="137"/>
      <c r="C204" s="257"/>
      <c r="D204" s="257"/>
      <c r="E204" s="258"/>
      <c r="F204" s="257"/>
      <c r="G204" s="257"/>
      <c r="H204" s="259"/>
      <c r="I204" s="259"/>
      <c r="J204" s="259"/>
      <c r="K204" s="260"/>
    </row>
    <row r="205" spans="1:11" ht="12" customHeight="1">
      <c r="A205" s="136"/>
      <c r="B205" s="137"/>
      <c r="C205" s="257"/>
      <c r="D205" s="257"/>
      <c r="E205" s="258"/>
      <c r="F205" s="257"/>
      <c r="G205" s="257"/>
      <c r="H205" s="259"/>
      <c r="I205" s="259"/>
      <c r="J205" s="259"/>
      <c r="K205" s="260"/>
    </row>
    <row r="206" spans="1:11" ht="12" customHeight="1">
      <c r="A206" s="136"/>
      <c r="B206" s="137"/>
      <c r="C206" s="257"/>
      <c r="D206" s="257"/>
      <c r="E206" s="258"/>
      <c r="F206" s="257"/>
      <c r="G206" s="257"/>
      <c r="H206" s="259"/>
      <c r="I206" s="259"/>
      <c r="J206" s="259"/>
      <c r="K206" s="260"/>
    </row>
    <row r="207" spans="1:11" ht="12" customHeight="1">
      <c r="A207" s="136"/>
      <c r="B207" s="137"/>
      <c r="C207" s="257"/>
      <c r="D207" s="257"/>
      <c r="E207" s="258"/>
      <c r="F207" s="257"/>
      <c r="G207" s="257"/>
      <c r="H207" s="259"/>
      <c r="I207" s="259"/>
      <c r="J207" s="259"/>
      <c r="K207" s="260"/>
    </row>
    <row r="208" spans="1:11" ht="12" customHeight="1">
      <c r="A208" s="136"/>
      <c r="B208" s="137"/>
      <c r="C208" s="257"/>
      <c r="D208" s="257"/>
      <c r="E208" s="258"/>
      <c r="F208" s="257"/>
      <c r="G208" s="257"/>
      <c r="H208" s="259"/>
      <c r="I208" s="259"/>
      <c r="J208" s="259"/>
      <c r="K208" s="260"/>
    </row>
    <row r="209" spans="1:11" ht="12" customHeight="1">
      <c r="A209" s="136"/>
      <c r="B209" s="137"/>
      <c r="C209" s="257"/>
      <c r="D209" s="257"/>
      <c r="E209" s="258"/>
      <c r="F209" s="257"/>
      <c r="G209" s="257"/>
      <c r="H209" s="259"/>
      <c r="I209" s="259"/>
      <c r="J209" s="259"/>
      <c r="K209" s="260"/>
    </row>
    <row r="210" spans="1:11" ht="12" customHeight="1">
      <c r="A210" s="136"/>
      <c r="B210" s="137"/>
      <c r="C210" s="257"/>
      <c r="D210" s="257"/>
      <c r="E210" s="258"/>
      <c r="F210" s="257"/>
      <c r="G210" s="257"/>
      <c r="H210" s="259"/>
      <c r="I210" s="259"/>
      <c r="J210" s="259"/>
      <c r="K210" s="260"/>
    </row>
    <row r="211" spans="1:11" ht="12" customHeight="1">
      <c r="A211" s="136"/>
      <c r="B211" s="137"/>
      <c r="C211" s="257"/>
      <c r="D211" s="257"/>
      <c r="E211" s="258"/>
      <c r="F211" s="257"/>
      <c r="G211" s="257"/>
      <c r="H211" s="259"/>
      <c r="I211" s="259"/>
      <c r="J211" s="259"/>
      <c r="K211" s="260"/>
    </row>
    <row r="212" spans="1:11" ht="12" customHeight="1">
      <c r="A212" s="136"/>
      <c r="B212" s="137"/>
      <c r="C212" s="257"/>
      <c r="D212" s="257"/>
      <c r="E212" s="258"/>
      <c r="F212" s="257"/>
      <c r="G212" s="257"/>
      <c r="H212" s="259"/>
      <c r="I212" s="259"/>
      <c r="J212" s="259"/>
      <c r="K212" s="260"/>
    </row>
    <row r="213" spans="1:11" ht="12" customHeight="1">
      <c r="A213" s="136"/>
      <c r="B213" s="137"/>
      <c r="C213" s="257"/>
      <c r="D213" s="257"/>
      <c r="E213" s="258"/>
      <c r="F213" s="257"/>
      <c r="G213" s="257"/>
      <c r="H213" s="259"/>
      <c r="I213" s="259"/>
      <c r="J213" s="259"/>
      <c r="K213" s="260"/>
    </row>
    <row r="214" spans="1:11" ht="12" customHeight="1">
      <c r="A214" s="136"/>
      <c r="B214" s="137"/>
      <c r="C214" s="257"/>
      <c r="D214" s="257"/>
      <c r="E214" s="258"/>
      <c r="F214" s="257"/>
      <c r="G214" s="257"/>
      <c r="H214" s="259"/>
      <c r="I214" s="259"/>
      <c r="J214" s="259"/>
      <c r="K214" s="260"/>
    </row>
    <row r="215" spans="1:11" ht="12" customHeight="1">
      <c r="A215" s="136"/>
      <c r="B215" s="137"/>
      <c r="C215" s="257"/>
      <c r="D215" s="257"/>
      <c r="E215" s="258"/>
      <c r="F215" s="257"/>
      <c r="G215" s="257"/>
      <c r="H215" s="259"/>
      <c r="I215" s="259"/>
      <c r="J215" s="259"/>
      <c r="K215" s="260"/>
    </row>
    <row r="216" spans="1:11" ht="12" customHeight="1">
      <c r="A216" s="136"/>
      <c r="B216" s="137"/>
      <c r="C216" s="257"/>
      <c r="D216" s="257"/>
      <c r="E216" s="258"/>
      <c r="F216" s="257"/>
      <c r="G216" s="257"/>
      <c r="H216" s="259"/>
      <c r="I216" s="259"/>
      <c r="J216" s="259"/>
      <c r="K216" s="260"/>
    </row>
    <row r="217" spans="1:11" ht="12" customHeight="1">
      <c r="A217" s="136"/>
      <c r="B217" s="137"/>
      <c r="C217" s="257"/>
      <c r="D217" s="257"/>
      <c r="E217" s="258"/>
      <c r="F217" s="257"/>
      <c r="G217" s="257"/>
      <c r="H217" s="259"/>
      <c r="I217" s="259"/>
      <c r="J217" s="259"/>
      <c r="K217" s="260"/>
    </row>
    <row r="218" spans="1:11" ht="12" customHeight="1">
      <c r="A218" s="136"/>
      <c r="B218" s="137"/>
      <c r="C218" s="257"/>
      <c r="D218" s="257"/>
      <c r="E218" s="258"/>
      <c r="F218" s="257"/>
      <c r="G218" s="257"/>
      <c r="H218" s="259"/>
      <c r="I218" s="259"/>
      <c r="J218" s="259"/>
      <c r="K218" s="260"/>
    </row>
    <row r="219" spans="1:11" ht="12" customHeight="1">
      <c r="A219" s="136"/>
      <c r="B219" s="137"/>
      <c r="C219" s="257"/>
      <c r="D219" s="257"/>
      <c r="E219" s="258"/>
      <c r="F219" s="257"/>
      <c r="G219" s="257"/>
      <c r="H219" s="259"/>
      <c r="I219" s="259"/>
      <c r="J219" s="259"/>
      <c r="K219" s="260"/>
    </row>
    <row r="220" spans="1:11" ht="12" customHeight="1">
      <c r="A220" s="136"/>
      <c r="B220" s="137"/>
      <c r="C220" s="257"/>
      <c r="D220" s="257"/>
      <c r="E220" s="258"/>
      <c r="F220" s="257"/>
      <c r="G220" s="257"/>
      <c r="H220" s="259"/>
      <c r="I220" s="259"/>
      <c r="J220" s="259"/>
      <c r="K220" s="260"/>
    </row>
    <row r="221" spans="1:11" ht="12" customHeight="1">
      <c r="A221" s="136"/>
      <c r="B221" s="137"/>
      <c r="C221" s="257"/>
      <c r="D221" s="257"/>
      <c r="E221" s="258"/>
      <c r="F221" s="257"/>
      <c r="G221" s="257"/>
      <c r="H221" s="259"/>
      <c r="I221" s="259"/>
      <c r="J221" s="259"/>
      <c r="K221" s="260"/>
    </row>
    <row r="222" spans="1:11" ht="12" customHeight="1">
      <c r="A222" s="136"/>
      <c r="B222" s="137"/>
      <c r="C222" s="257"/>
      <c r="D222" s="257"/>
      <c r="E222" s="258"/>
      <c r="F222" s="257"/>
      <c r="G222" s="257"/>
      <c r="H222" s="259"/>
      <c r="I222" s="259"/>
      <c r="J222" s="259"/>
      <c r="K222" s="260"/>
    </row>
    <row r="223" spans="1:11" ht="12" customHeight="1">
      <c r="A223" s="136"/>
      <c r="B223" s="137"/>
      <c r="C223" s="257"/>
      <c r="D223" s="257"/>
      <c r="E223" s="258"/>
      <c r="F223" s="257"/>
      <c r="G223" s="257"/>
      <c r="H223" s="259"/>
      <c r="I223" s="259"/>
      <c r="J223" s="259"/>
      <c r="K223" s="260"/>
    </row>
    <row r="224" spans="1:11" ht="12" customHeight="1">
      <c r="A224" s="136"/>
      <c r="B224" s="137"/>
      <c r="C224" s="257"/>
      <c r="D224" s="257"/>
      <c r="E224" s="258"/>
      <c r="F224" s="257"/>
      <c r="G224" s="257"/>
      <c r="H224" s="259"/>
      <c r="I224" s="259"/>
      <c r="J224" s="259"/>
      <c r="K224" s="260"/>
    </row>
    <row r="225" spans="1:11" ht="12" customHeight="1">
      <c r="A225" s="136"/>
      <c r="B225" s="137"/>
      <c r="C225" s="257"/>
      <c r="D225" s="257"/>
      <c r="E225" s="258"/>
      <c r="F225" s="257"/>
      <c r="G225" s="257"/>
      <c r="H225" s="259"/>
      <c r="I225" s="259"/>
      <c r="J225" s="259"/>
      <c r="K225" s="260"/>
    </row>
    <row r="226" spans="1:11" ht="12" customHeight="1">
      <c r="A226" s="136"/>
      <c r="B226" s="137"/>
      <c r="C226" s="257"/>
      <c r="D226" s="257"/>
      <c r="E226" s="258"/>
      <c r="F226" s="257"/>
      <c r="G226" s="257"/>
      <c r="H226" s="259"/>
      <c r="I226" s="259"/>
      <c r="J226" s="259"/>
      <c r="K226" s="260"/>
    </row>
    <row r="227" spans="1:11" ht="12" customHeight="1">
      <c r="A227" s="136"/>
      <c r="B227" s="137"/>
      <c r="C227" s="257"/>
      <c r="D227" s="257"/>
      <c r="E227" s="258"/>
      <c r="F227" s="257"/>
      <c r="G227" s="257"/>
      <c r="H227" s="259"/>
      <c r="I227" s="259"/>
      <c r="J227" s="259"/>
      <c r="K227" s="260"/>
    </row>
    <row r="228" spans="1:11" ht="12" customHeight="1">
      <c r="A228" s="136"/>
      <c r="B228" s="137"/>
      <c r="C228" s="257"/>
      <c r="D228" s="257"/>
      <c r="E228" s="258"/>
      <c r="F228" s="257"/>
      <c r="G228" s="257"/>
      <c r="H228" s="259"/>
      <c r="I228" s="259"/>
      <c r="J228" s="259"/>
      <c r="K228" s="260"/>
    </row>
    <row r="229" spans="1:11" ht="12" customHeight="1">
      <c r="A229" s="136"/>
      <c r="B229" s="137"/>
      <c r="C229" s="257"/>
      <c r="D229" s="257"/>
      <c r="E229" s="258"/>
      <c r="F229" s="257"/>
      <c r="G229" s="257"/>
      <c r="H229" s="259"/>
      <c r="I229" s="259"/>
      <c r="J229" s="259"/>
      <c r="K229" s="260"/>
    </row>
    <row r="230" spans="1:11" ht="12" customHeight="1">
      <c r="A230" s="136"/>
      <c r="B230" s="137"/>
      <c r="C230" s="257"/>
      <c r="D230" s="257"/>
      <c r="E230" s="258"/>
      <c r="F230" s="257"/>
      <c r="G230" s="257"/>
      <c r="H230" s="259"/>
      <c r="I230" s="259"/>
      <c r="J230" s="259"/>
      <c r="K230" s="260"/>
    </row>
    <row r="231" spans="1:11" ht="12" customHeight="1">
      <c r="A231" s="136"/>
      <c r="B231" s="137"/>
      <c r="C231" s="257"/>
      <c r="D231" s="257"/>
      <c r="E231" s="258"/>
      <c r="F231" s="257"/>
      <c r="G231" s="257"/>
      <c r="H231" s="259"/>
      <c r="I231" s="259"/>
      <c r="J231" s="259"/>
      <c r="K231" s="260"/>
    </row>
    <row r="232" spans="1:11" ht="12" customHeight="1">
      <c r="A232" s="136"/>
      <c r="B232" s="137"/>
      <c r="C232" s="257"/>
      <c r="D232" s="257"/>
      <c r="E232" s="258"/>
      <c r="F232" s="257"/>
      <c r="G232" s="257"/>
      <c r="H232" s="259"/>
      <c r="I232" s="259"/>
      <c r="J232" s="259"/>
      <c r="K232" s="260"/>
    </row>
    <row r="233" spans="1:11" ht="12" customHeight="1">
      <c r="A233" s="136"/>
      <c r="B233" s="137"/>
      <c r="C233" s="257"/>
      <c r="D233" s="257"/>
      <c r="E233" s="258"/>
      <c r="F233" s="257"/>
      <c r="G233" s="257"/>
      <c r="H233" s="259"/>
      <c r="I233" s="259"/>
      <c r="J233" s="259"/>
      <c r="K233" s="260"/>
    </row>
    <row r="234" spans="1:11" ht="12" customHeight="1">
      <c r="A234" s="136"/>
      <c r="B234" s="137"/>
      <c r="C234" s="257"/>
      <c r="D234" s="257"/>
      <c r="E234" s="258"/>
      <c r="F234" s="257"/>
      <c r="G234" s="257"/>
      <c r="H234" s="259"/>
      <c r="I234" s="259"/>
      <c r="J234" s="259"/>
      <c r="K234" s="260"/>
    </row>
    <row r="235" spans="1:11" ht="12" customHeight="1">
      <c r="A235" s="136"/>
      <c r="B235" s="137"/>
      <c r="C235" s="257"/>
      <c r="D235" s="257"/>
      <c r="E235" s="258"/>
      <c r="F235" s="257"/>
      <c r="G235" s="257"/>
      <c r="H235" s="259"/>
      <c r="I235" s="259"/>
      <c r="J235" s="259"/>
      <c r="K235" s="260"/>
    </row>
    <row r="236" spans="1:11" ht="12" customHeight="1">
      <c r="A236" s="136"/>
      <c r="B236" s="137"/>
      <c r="C236" s="257"/>
      <c r="D236" s="257"/>
      <c r="E236" s="258"/>
      <c r="F236" s="257"/>
      <c r="G236" s="257"/>
      <c r="H236" s="259"/>
      <c r="I236" s="259"/>
      <c r="J236" s="259"/>
      <c r="K236" s="260"/>
    </row>
    <row r="237" spans="1:11" ht="12" customHeight="1">
      <c r="A237" s="136"/>
      <c r="B237" s="137"/>
      <c r="C237" s="257"/>
      <c r="D237" s="257"/>
      <c r="E237" s="258"/>
      <c r="F237" s="257"/>
      <c r="G237" s="257"/>
      <c r="H237" s="259"/>
      <c r="I237" s="259"/>
      <c r="J237" s="259"/>
      <c r="K237" s="260"/>
    </row>
    <row r="238" spans="1:11" ht="12" customHeight="1">
      <c r="A238" s="136"/>
      <c r="B238" s="137"/>
      <c r="C238" s="257"/>
      <c r="D238" s="257"/>
      <c r="E238" s="258"/>
      <c r="F238" s="257"/>
      <c r="G238" s="257"/>
      <c r="H238" s="259"/>
      <c r="I238" s="259"/>
      <c r="J238" s="259"/>
      <c r="K238" s="260"/>
    </row>
    <row r="239" spans="1:11" ht="12" customHeight="1">
      <c r="A239" s="136"/>
      <c r="B239" s="137"/>
      <c r="C239" s="257"/>
      <c r="D239" s="257"/>
      <c r="E239" s="258"/>
      <c r="F239" s="257"/>
      <c r="G239" s="257"/>
      <c r="H239" s="259"/>
      <c r="I239" s="259"/>
      <c r="J239" s="259"/>
      <c r="K239" s="260"/>
    </row>
    <row r="240" spans="1:11" ht="12" customHeight="1">
      <c r="A240" s="136"/>
      <c r="B240" s="137"/>
      <c r="C240" s="257"/>
      <c r="D240" s="257"/>
      <c r="E240" s="258"/>
      <c r="F240" s="257"/>
      <c r="G240" s="257"/>
      <c r="H240" s="259"/>
      <c r="I240" s="259"/>
      <c r="J240" s="259"/>
      <c r="K240" s="260"/>
    </row>
    <row r="241" spans="1:11" ht="12" customHeight="1">
      <c r="A241" s="136"/>
      <c r="B241" s="137"/>
      <c r="C241" s="257"/>
      <c r="D241" s="257"/>
      <c r="E241" s="258"/>
      <c r="F241" s="257"/>
      <c r="G241" s="257"/>
      <c r="H241" s="259"/>
      <c r="I241" s="259"/>
      <c r="J241" s="259"/>
      <c r="K241" s="260"/>
    </row>
    <row r="242" spans="1:11" ht="12" customHeight="1">
      <c r="A242" s="136"/>
      <c r="B242" s="137"/>
      <c r="C242" s="257"/>
      <c r="D242" s="257"/>
      <c r="E242" s="258"/>
      <c r="F242" s="257"/>
      <c r="G242" s="257"/>
      <c r="H242" s="259"/>
      <c r="I242" s="259"/>
      <c r="J242" s="259"/>
      <c r="K242" s="260"/>
    </row>
    <row r="243" spans="1:11" ht="12" customHeight="1">
      <c r="A243" s="136"/>
      <c r="B243" s="137"/>
      <c r="C243" s="257"/>
      <c r="D243" s="257"/>
      <c r="E243" s="258"/>
      <c r="F243" s="257"/>
      <c r="G243" s="257"/>
      <c r="H243" s="259"/>
      <c r="I243" s="259"/>
      <c r="J243" s="259"/>
      <c r="K243" s="260"/>
    </row>
    <row r="244" spans="1:11" ht="12" customHeight="1">
      <c r="A244" s="136"/>
      <c r="B244" s="137"/>
      <c r="C244" s="257"/>
      <c r="D244" s="257"/>
      <c r="E244" s="258"/>
      <c r="F244" s="257"/>
      <c r="G244" s="257"/>
      <c r="H244" s="259"/>
      <c r="I244" s="259"/>
      <c r="J244" s="259"/>
      <c r="K244" s="260"/>
    </row>
    <row r="245" spans="1:11" ht="12" customHeight="1">
      <c r="A245" s="136"/>
      <c r="B245" s="137"/>
      <c r="C245" s="257"/>
      <c r="D245" s="257"/>
      <c r="E245" s="258"/>
      <c r="F245" s="257"/>
      <c r="G245" s="257"/>
      <c r="H245" s="259"/>
      <c r="I245" s="259"/>
      <c r="J245" s="259"/>
      <c r="K245" s="260"/>
    </row>
    <row r="246" spans="1:11" ht="12" customHeight="1">
      <c r="A246" s="136"/>
      <c r="B246" s="137"/>
      <c r="C246" s="257"/>
      <c r="D246" s="257"/>
      <c r="E246" s="258"/>
      <c r="F246" s="257"/>
      <c r="G246" s="257"/>
      <c r="H246" s="259"/>
      <c r="I246" s="259"/>
      <c r="J246" s="259"/>
      <c r="K246" s="260"/>
    </row>
    <row r="247" spans="1:11" ht="12" customHeight="1">
      <c r="A247" s="136"/>
      <c r="B247" s="137"/>
      <c r="C247" s="257"/>
      <c r="D247" s="257"/>
      <c r="E247" s="258"/>
      <c r="F247" s="257"/>
      <c r="G247" s="257"/>
      <c r="H247" s="259"/>
      <c r="I247" s="259"/>
      <c r="J247" s="259"/>
      <c r="K247" s="260"/>
    </row>
    <row r="248" spans="1:11" ht="12" customHeight="1">
      <c r="A248" s="136"/>
      <c r="B248" s="137"/>
      <c r="C248" s="257"/>
      <c r="D248" s="257"/>
      <c r="E248" s="258"/>
      <c r="F248" s="257"/>
      <c r="G248" s="257"/>
      <c r="H248" s="259"/>
      <c r="I248" s="259"/>
      <c r="J248" s="259"/>
      <c r="K248" s="260"/>
    </row>
    <row r="249" spans="1:11" ht="12" customHeight="1">
      <c r="A249" s="136"/>
      <c r="B249" s="137"/>
      <c r="C249" s="257"/>
      <c r="D249" s="257"/>
      <c r="E249" s="258"/>
      <c r="F249" s="257"/>
      <c r="G249" s="257"/>
      <c r="H249" s="259"/>
      <c r="I249" s="259"/>
      <c r="J249" s="259"/>
      <c r="K249" s="260"/>
    </row>
    <row r="250" spans="1:11" ht="12" customHeight="1">
      <c r="A250" s="136"/>
      <c r="B250" s="137"/>
      <c r="C250" s="257"/>
      <c r="D250" s="257"/>
      <c r="E250" s="258"/>
      <c r="F250" s="257"/>
      <c r="G250" s="257"/>
      <c r="H250" s="259"/>
      <c r="I250" s="259"/>
      <c r="J250" s="259"/>
      <c r="K250" s="260"/>
    </row>
    <row r="251" spans="1:11" ht="12" customHeight="1">
      <c r="A251" s="136"/>
      <c r="B251" s="137"/>
      <c r="C251" s="257"/>
      <c r="D251" s="257"/>
      <c r="E251" s="258"/>
      <c r="F251" s="257"/>
      <c r="G251" s="257"/>
      <c r="H251" s="259"/>
      <c r="I251" s="259"/>
      <c r="J251" s="259"/>
      <c r="K251" s="260"/>
    </row>
    <row r="252" spans="1:11" ht="12" customHeight="1">
      <c r="A252" s="136"/>
      <c r="B252" s="137"/>
      <c r="C252" s="257"/>
      <c r="D252" s="257"/>
      <c r="E252" s="258"/>
      <c r="F252" s="257"/>
      <c r="G252" s="257"/>
      <c r="H252" s="259"/>
      <c r="I252" s="259"/>
      <c r="J252" s="259"/>
      <c r="K252" s="260"/>
    </row>
    <row r="253" spans="1:11" ht="12" customHeight="1">
      <c r="A253" s="136"/>
      <c r="B253" s="137"/>
      <c r="C253" s="257"/>
      <c r="D253" s="257"/>
      <c r="E253" s="258"/>
      <c r="F253" s="257"/>
      <c r="G253" s="257"/>
      <c r="H253" s="259"/>
      <c r="I253" s="259"/>
      <c r="J253" s="259"/>
      <c r="K253" s="260"/>
    </row>
    <row r="254" spans="1:11" ht="12" customHeight="1">
      <c r="A254" s="136"/>
      <c r="B254" s="137"/>
      <c r="C254" s="257"/>
      <c r="D254" s="257"/>
      <c r="E254" s="258"/>
      <c r="F254" s="257"/>
      <c r="G254" s="257"/>
      <c r="H254" s="259"/>
      <c r="I254" s="259"/>
      <c r="J254" s="259"/>
      <c r="K254" s="260"/>
    </row>
    <row r="255" spans="1:11" ht="12" customHeight="1">
      <c r="A255" s="136"/>
      <c r="B255" s="137"/>
      <c r="C255" s="257"/>
      <c r="D255" s="257"/>
      <c r="E255" s="258"/>
      <c r="F255" s="257"/>
      <c r="G255" s="257"/>
      <c r="H255" s="259"/>
      <c r="I255" s="259"/>
      <c r="J255" s="259"/>
      <c r="K255" s="260"/>
    </row>
    <row r="256" spans="1:11" ht="12" customHeight="1">
      <c r="A256" s="136"/>
      <c r="B256" s="137"/>
      <c r="C256" s="257"/>
      <c r="D256" s="257"/>
      <c r="E256" s="258"/>
      <c r="F256" s="257"/>
      <c r="G256" s="257"/>
      <c r="H256" s="259"/>
      <c r="I256" s="259"/>
      <c r="J256" s="259"/>
      <c r="K256" s="260"/>
    </row>
    <row r="257" spans="1:11" ht="12" customHeight="1">
      <c r="A257" s="136"/>
      <c r="B257" s="137"/>
      <c r="C257" s="257"/>
      <c r="D257" s="257"/>
      <c r="E257" s="258"/>
      <c r="F257" s="257"/>
      <c r="G257" s="257"/>
      <c r="H257" s="259"/>
      <c r="I257" s="259"/>
      <c r="J257" s="259"/>
      <c r="K257" s="260"/>
    </row>
    <row r="258" spans="1:11" ht="12" customHeight="1">
      <c r="A258" s="136"/>
      <c r="B258" s="137"/>
      <c r="C258" s="257"/>
      <c r="D258" s="257"/>
      <c r="E258" s="258"/>
      <c r="F258" s="257"/>
      <c r="G258" s="257"/>
      <c r="H258" s="259"/>
      <c r="I258" s="259"/>
      <c r="J258" s="259"/>
      <c r="K258" s="260"/>
    </row>
    <row r="259" spans="1:11" ht="12" customHeight="1">
      <c r="A259" s="136"/>
      <c r="B259" s="137"/>
      <c r="C259" s="257"/>
      <c r="D259" s="257"/>
      <c r="E259" s="258"/>
      <c r="F259" s="257"/>
      <c r="G259" s="257"/>
      <c r="H259" s="259"/>
      <c r="I259" s="259"/>
      <c r="J259" s="259"/>
      <c r="K259" s="260"/>
    </row>
    <row r="260" spans="1:11" ht="12" customHeight="1">
      <c r="A260" s="136"/>
      <c r="B260" s="137"/>
      <c r="C260" s="257"/>
      <c r="D260" s="257"/>
      <c r="E260" s="258"/>
      <c r="F260" s="257"/>
      <c r="G260" s="257"/>
      <c r="H260" s="259"/>
      <c r="I260" s="259"/>
      <c r="J260" s="259"/>
      <c r="K260" s="260"/>
    </row>
    <row r="261" spans="1:11" ht="12" customHeight="1">
      <c r="A261" s="136"/>
      <c r="B261" s="137"/>
      <c r="C261" s="257"/>
      <c r="D261" s="257"/>
      <c r="E261" s="258"/>
      <c r="F261" s="257"/>
      <c r="G261" s="257"/>
      <c r="H261" s="259"/>
      <c r="I261" s="259"/>
      <c r="J261" s="259"/>
      <c r="K261" s="260"/>
    </row>
    <row r="262" spans="1:11" ht="12" customHeight="1">
      <c r="A262" s="136"/>
      <c r="B262" s="137"/>
      <c r="C262" s="257"/>
      <c r="D262" s="257"/>
      <c r="E262" s="258"/>
      <c r="F262" s="257"/>
      <c r="G262" s="257"/>
      <c r="H262" s="259"/>
      <c r="I262" s="259"/>
      <c r="J262" s="259"/>
      <c r="K262" s="260"/>
    </row>
    <row r="263" spans="1:11" ht="12" customHeight="1">
      <c r="A263" s="136"/>
      <c r="B263" s="137"/>
      <c r="C263" s="257"/>
      <c r="D263" s="257"/>
      <c r="E263" s="258"/>
      <c r="F263" s="257"/>
      <c r="G263" s="257"/>
      <c r="H263" s="259"/>
      <c r="I263" s="259"/>
      <c r="J263" s="259"/>
      <c r="K263" s="260"/>
    </row>
    <row r="264" spans="1:11" ht="12" customHeight="1">
      <c r="A264" s="136"/>
      <c r="B264" s="137"/>
      <c r="C264" s="257"/>
      <c r="D264" s="257"/>
      <c r="E264" s="258"/>
      <c r="F264" s="257"/>
      <c r="G264" s="257"/>
      <c r="H264" s="259"/>
      <c r="I264" s="259"/>
      <c r="J264" s="259"/>
      <c r="K264" s="260"/>
    </row>
    <row r="265" spans="1:11" ht="12" customHeight="1">
      <c r="A265" s="136"/>
      <c r="B265" s="137"/>
      <c r="C265" s="257"/>
      <c r="D265" s="257"/>
      <c r="E265" s="258"/>
      <c r="F265" s="257"/>
      <c r="G265" s="257"/>
      <c r="H265" s="259"/>
      <c r="I265" s="259"/>
      <c r="J265" s="259"/>
      <c r="K265" s="260"/>
    </row>
    <row r="266" spans="1:11" ht="12" customHeight="1">
      <c r="A266" s="136"/>
      <c r="B266" s="137"/>
      <c r="C266" s="257"/>
      <c r="D266" s="257"/>
      <c r="E266" s="258"/>
      <c r="F266" s="257"/>
      <c r="G266" s="257"/>
      <c r="H266" s="259"/>
      <c r="I266" s="259"/>
      <c r="J266" s="259"/>
      <c r="K266" s="260"/>
    </row>
    <row r="267" spans="1:11" ht="12" customHeight="1">
      <c r="A267" s="136"/>
      <c r="B267" s="137"/>
      <c r="C267" s="257"/>
      <c r="D267" s="257"/>
      <c r="E267" s="258"/>
      <c r="F267" s="257"/>
      <c r="G267" s="257"/>
      <c r="H267" s="259"/>
      <c r="I267" s="259"/>
      <c r="J267" s="259"/>
      <c r="K267" s="260"/>
    </row>
    <row r="268" spans="1:11" ht="12" customHeight="1">
      <c r="A268" s="136"/>
      <c r="B268" s="137"/>
      <c r="C268" s="257"/>
      <c r="D268" s="257"/>
      <c r="E268" s="258"/>
      <c r="F268" s="257"/>
      <c r="G268" s="257"/>
      <c r="H268" s="259"/>
      <c r="I268" s="259"/>
      <c r="J268" s="259"/>
      <c r="K268" s="260"/>
    </row>
    <row r="269" spans="1:11" ht="12" customHeight="1">
      <c r="A269" s="136"/>
      <c r="B269" s="137"/>
      <c r="C269" s="257"/>
      <c r="D269" s="257"/>
      <c r="E269" s="258"/>
      <c r="F269" s="257"/>
      <c r="G269" s="257"/>
      <c r="H269" s="259"/>
      <c r="I269" s="259"/>
      <c r="J269" s="259"/>
      <c r="K269" s="260"/>
    </row>
    <row r="270" spans="1:11" ht="12" customHeight="1">
      <c r="A270" s="136"/>
      <c r="B270" s="137"/>
      <c r="C270" s="257"/>
      <c r="D270" s="257"/>
      <c r="E270" s="258"/>
      <c r="F270" s="257"/>
      <c r="G270" s="257"/>
      <c r="H270" s="259"/>
      <c r="I270" s="259"/>
      <c r="J270" s="259"/>
      <c r="K270" s="260"/>
    </row>
    <row r="271" spans="1:11" ht="12" customHeight="1">
      <c r="A271" s="136"/>
      <c r="B271" s="137"/>
      <c r="C271" s="257"/>
      <c r="D271" s="257"/>
      <c r="E271" s="258"/>
      <c r="F271" s="257"/>
      <c r="G271" s="257"/>
      <c r="H271" s="259"/>
      <c r="I271" s="259"/>
      <c r="J271" s="259"/>
      <c r="K271" s="260"/>
    </row>
    <row r="272" spans="1:11" ht="12" customHeight="1">
      <c r="A272" s="136"/>
      <c r="B272" s="137"/>
      <c r="C272" s="257"/>
      <c r="D272" s="257"/>
      <c r="E272" s="258"/>
      <c r="F272" s="257"/>
      <c r="G272" s="257"/>
      <c r="H272" s="259"/>
      <c r="I272" s="259"/>
      <c r="J272" s="259"/>
      <c r="K272" s="260"/>
    </row>
    <row r="273" spans="1:11" ht="12" customHeight="1">
      <c r="A273" s="136"/>
      <c r="B273" s="137"/>
      <c r="C273" s="257"/>
      <c r="D273" s="257"/>
      <c r="E273" s="258"/>
      <c r="F273" s="257"/>
      <c r="G273" s="257"/>
      <c r="H273" s="259"/>
      <c r="I273" s="259"/>
      <c r="J273" s="259"/>
      <c r="K273" s="260"/>
    </row>
    <row r="274" spans="1:11" ht="12" customHeight="1">
      <c r="A274" s="136"/>
      <c r="B274" s="137"/>
      <c r="C274" s="257"/>
      <c r="D274" s="257"/>
      <c r="E274" s="258"/>
      <c r="F274" s="257"/>
      <c r="G274" s="257"/>
      <c r="H274" s="259"/>
      <c r="I274" s="259"/>
      <c r="J274" s="259"/>
      <c r="K274" s="260"/>
    </row>
    <row r="275" spans="1:11" ht="12" customHeight="1">
      <c r="A275" s="136"/>
      <c r="B275" s="137"/>
      <c r="C275" s="257"/>
      <c r="D275" s="257"/>
      <c r="E275" s="258"/>
      <c r="F275" s="257"/>
      <c r="G275" s="257"/>
      <c r="H275" s="259"/>
      <c r="I275" s="259"/>
      <c r="J275" s="259"/>
      <c r="K275" s="260"/>
    </row>
    <row r="276" spans="1:11" ht="12" customHeight="1">
      <c r="A276" s="136"/>
      <c r="B276" s="137"/>
      <c r="C276" s="257"/>
      <c r="D276" s="257"/>
      <c r="E276" s="258"/>
      <c r="F276" s="257"/>
      <c r="G276" s="257"/>
      <c r="H276" s="259"/>
      <c r="I276" s="259"/>
      <c r="J276" s="259"/>
      <c r="K276" s="260"/>
    </row>
    <row r="277" spans="1:11" ht="12" customHeight="1">
      <c r="A277" s="136"/>
      <c r="B277" s="137"/>
      <c r="C277" s="257"/>
      <c r="D277" s="257"/>
      <c r="E277" s="258"/>
      <c r="F277" s="257"/>
      <c r="G277" s="257"/>
      <c r="H277" s="259"/>
      <c r="I277" s="259"/>
      <c r="J277" s="259"/>
      <c r="K277" s="260"/>
    </row>
    <row r="278" spans="1:11" ht="12" customHeight="1">
      <c r="A278" s="136"/>
      <c r="B278" s="137"/>
      <c r="C278" s="257"/>
      <c r="D278" s="257"/>
      <c r="E278" s="258"/>
      <c r="F278" s="257"/>
      <c r="G278" s="257"/>
      <c r="H278" s="259"/>
      <c r="I278" s="259"/>
      <c r="J278" s="259"/>
      <c r="K278" s="260"/>
    </row>
    <row r="279" spans="1:11" ht="12" customHeight="1">
      <c r="A279" s="136"/>
      <c r="B279" s="137"/>
      <c r="C279" s="257"/>
      <c r="D279" s="257"/>
      <c r="E279" s="258"/>
      <c r="F279" s="257"/>
      <c r="G279" s="257"/>
      <c r="H279" s="259"/>
      <c r="I279" s="259"/>
      <c r="J279" s="259"/>
      <c r="K279" s="260"/>
    </row>
    <row r="280" spans="1:11" ht="12" customHeight="1">
      <c r="A280" s="136"/>
      <c r="B280" s="137"/>
      <c r="C280" s="257"/>
      <c r="D280" s="257"/>
      <c r="E280" s="258"/>
      <c r="F280" s="257"/>
      <c r="G280" s="257"/>
      <c r="H280" s="259"/>
      <c r="I280" s="259"/>
      <c r="J280" s="259"/>
      <c r="K280" s="260"/>
    </row>
    <row r="281" spans="1:11" ht="12" customHeight="1">
      <c r="A281" s="136"/>
      <c r="B281" s="137"/>
      <c r="C281" s="257"/>
      <c r="D281" s="257"/>
      <c r="E281" s="258"/>
      <c r="F281" s="257"/>
      <c r="G281" s="257"/>
      <c r="H281" s="259"/>
      <c r="I281" s="259"/>
      <c r="J281" s="259"/>
      <c r="K281" s="260"/>
    </row>
    <row r="282" spans="1:11" ht="12" customHeight="1">
      <c r="A282" s="136"/>
      <c r="B282" s="137"/>
      <c r="C282" s="257"/>
      <c r="D282" s="257"/>
      <c r="E282" s="258"/>
      <c r="F282" s="257"/>
      <c r="G282" s="257"/>
      <c r="H282" s="259"/>
      <c r="I282" s="259"/>
      <c r="J282" s="259"/>
      <c r="K282" s="260"/>
    </row>
    <row r="283" spans="1:11" ht="12" customHeight="1">
      <c r="A283" s="136"/>
      <c r="B283" s="137"/>
      <c r="C283" s="257"/>
      <c r="D283" s="257"/>
      <c r="E283" s="258"/>
      <c r="F283" s="257"/>
      <c r="G283" s="257"/>
      <c r="H283" s="259"/>
      <c r="I283" s="259"/>
      <c r="J283" s="259"/>
      <c r="K283" s="260"/>
    </row>
    <row r="284" spans="1:11" ht="12" customHeight="1">
      <c r="A284" s="136"/>
      <c r="B284" s="137"/>
      <c r="C284" s="257"/>
      <c r="D284" s="257"/>
      <c r="E284" s="258"/>
      <c r="F284" s="257"/>
      <c r="G284" s="257"/>
      <c r="H284" s="259"/>
      <c r="I284" s="259"/>
      <c r="J284" s="259"/>
      <c r="K284" s="260"/>
    </row>
    <row r="285" spans="1:11" ht="12" customHeight="1">
      <c r="A285" s="136"/>
      <c r="B285" s="137"/>
      <c r="C285" s="257"/>
      <c r="D285" s="257"/>
      <c r="E285" s="258"/>
      <c r="F285" s="257"/>
      <c r="G285" s="257"/>
      <c r="H285" s="259"/>
      <c r="I285" s="259"/>
      <c r="J285" s="259"/>
      <c r="K285" s="260"/>
    </row>
    <row r="286" spans="1:11" ht="12" customHeight="1">
      <c r="A286" s="136"/>
      <c r="B286" s="137"/>
      <c r="C286" s="257"/>
      <c r="D286" s="257"/>
      <c r="E286" s="258"/>
      <c r="F286" s="257"/>
      <c r="G286" s="257"/>
      <c r="H286" s="259"/>
      <c r="I286" s="259"/>
      <c r="J286" s="259"/>
      <c r="K286" s="260"/>
    </row>
    <row r="287" spans="1:11" ht="12" customHeight="1">
      <c r="A287" s="136"/>
      <c r="B287" s="137"/>
      <c r="C287" s="257"/>
      <c r="D287" s="257"/>
      <c r="E287" s="258"/>
      <c r="F287" s="257"/>
      <c r="G287" s="257"/>
      <c r="H287" s="259"/>
      <c r="I287" s="259"/>
      <c r="J287" s="259"/>
      <c r="K287" s="260"/>
    </row>
    <row r="288" spans="1:11" ht="12" customHeight="1">
      <c r="A288" s="136"/>
      <c r="B288" s="137"/>
      <c r="C288" s="257"/>
      <c r="D288" s="257"/>
      <c r="E288" s="258"/>
      <c r="F288" s="257"/>
      <c r="G288" s="257"/>
      <c r="H288" s="259"/>
      <c r="I288" s="259"/>
      <c r="J288" s="259"/>
      <c r="K288" s="260"/>
    </row>
    <row r="289" spans="1:11" ht="12" customHeight="1">
      <c r="A289" s="136"/>
      <c r="B289" s="137"/>
      <c r="C289" s="257"/>
      <c r="D289" s="257"/>
      <c r="E289" s="258"/>
      <c r="F289" s="257"/>
      <c r="G289" s="257"/>
      <c r="H289" s="259"/>
      <c r="I289" s="259"/>
      <c r="J289" s="259"/>
      <c r="K289" s="260"/>
    </row>
    <row r="290" spans="1:11" ht="12" customHeight="1">
      <c r="A290" s="136"/>
      <c r="B290" s="137"/>
      <c r="C290" s="257"/>
      <c r="D290" s="257"/>
      <c r="E290" s="258"/>
      <c r="F290" s="257"/>
      <c r="G290" s="257"/>
      <c r="H290" s="259"/>
      <c r="I290" s="259"/>
      <c r="J290" s="259"/>
      <c r="K290" s="260"/>
    </row>
    <row r="291" spans="1:11" ht="12" customHeight="1">
      <c r="A291" s="136"/>
      <c r="B291" s="137"/>
      <c r="C291" s="257"/>
      <c r="D291" s="257"/>
      <c r="E291" s="258"/>
      <c r="F291" s="257"/>
      <c r="G291" s="257"/>
      <c r="H291" s="259"/>
      <c r="I291" s="259"/>
      <c r="J291" s="259"/>
      <c r="K291" s="260"/>
    </row>
    <row r="292" spans="1:11" ht="12" customHeight="1">
      <c r="A292" s="136"/>
      <c r="B292" s="137"/>
      <c r="C292" s="257"/>
      <c r="D292" s="257"/>
      <c r="E292" s="258"/>
      <c r="F292" s="257"/>
      <c r="G292" s="257"/>
      <c r="H292" s="259"/>
      <c r="I292" s="259"/>
      <c r="J292" s="259"/>
      <c r="K292" s="260"/>
    </row>
    <row r="293" spans="1:11" ht="12" customHeight="1">
      <c r="A293" s="136"/>
      <c r="B293" s="137"/>
      <c r="C293" s="257"/>
      <c r="D293" s="257"/>
      <c r="E293" s="258"/>
      <c r="F293" s="257"/>
      <c r="G293" s="257"/>
      <c r="H293" s="259"/>
      <c r="I293" s="259"/>
      <c r="J293" s="259"/>
      <c r="K293" s="260"/>
    </row>
    <row r="294" spans="1:11" ht="12" customHeight="1">
      <c r="A294" s="136"/>
      <c r="B294" s="137"/>
      <c r="C294" s="257"/>
      <c r="D294" s="257"/>
      <c r="E294" s="258"/>
      <c r="F294" s="257"/>
      <c r="G294" s="257"/>
      <c r="H294" s="259"/>
      <c r="I294" s="259"/>
      <c r="J294" s="259"/>
      <c r="K294" s="260"/>
    </row>
    <row r="295" spans="1:11" ht="12" customHeight="1">
      <c r="A295" s="136"/>
      <c r="B295" s="137"/>
      <c r="C295" s="257"/>
      <c r="D295" s="257"/>
      <c r="E295" s="258"/>
      <c r="F295" s="257"/>
      <c r="G295" s="257"/>
      <c r="H295" s="259"/>
      <c r="I295" s="259"/>
      <c r="J295" s="259"/>
      <c r="K295" s="260"/>
    </row>
    <row r="296" spans="1:11" ht="12" customHeight="1">
      <c r="A296" s="136"/>
      <c r="B296" s="137"/>
      <c r="C296" s="257"/>
      <c r="D296" s="257"/>
      <c r="E296" s="258"/>
      <c r="F296" s="257"/>
      <c r="G296" s="257"/>
      <c r="H296" s="259"/>
      <c r="I296" s="259"/>
      <c r="J296" s="259"/>
      <c r="K296" s="260"/>
    </row>
    <row r="297" spans="1:11" ht="12" customHeight="1">
      <c r="A297" s="136"/>
      <c r="B297" s="137"/>
      <c r="C297" s="257"/>
      <c r="D297" s="257"/>
      <c r="E297" s="258"/>
      <c r="F297" s="257"/>
      <c r="G297" s="257"/>
      <c r="H297" s="259"/>
      <c r="I297" s="259"/>
      <c r="J297" s="259"/>
      <c r="K297" s="260"/>
    </row>
    <row r="298" spans="1:11" ht="12" customHeight="1">
      <c r="A298" s="136"/>
      <c r="B298" s="137"/>
      <c r="C298" s="257"/>
      <c r="D298" s="257"/>
      <c r="E298" s="258"/>
      <c r="F298" s="257"/>
      <c r="G298" s="257"/>
      <c r="H298" s="259"/>
      <c r="I298" s="259"/>
      <c r="J298" s="259"/>
      <c r="K298" s="260"/>
    </row>
    <row r="299" spans="1:11" ht="12" customHeight="1">
      <c r="A299" s="136"/>
      <c r="B299" s="137"/>
      <c r="C299" s="257"/>
      <c r="D299" s="257"/>
      <c r="E299" s="258"/>
      <c r="F299" s="257"/>
      <c r="G299" s="257"/>
      <c r="H299" s="259"/>
      <c r="I299" s="259"/>
      <c r="J299" s="259"/>
      <c r="K299" s="260"/>
    </row>
    <row r="300" spans="1:11" ht="12" customHeight="1">
      <c r="A300" s="136"/>
      <c r="B300" s="137"/>
      <c r="C300" s="257"/>
      <c r="D300" s="257"/>
      <c r="E300" s="258"/>
      <c r="F300" s="257"/>
      <c r="G300" s="257"/>
      <c r="H300" s="259"/>
      <c r="I300" s="259"/>
      <c r="J300" s="259"/>
      <c r="K300" s="260"/>
    </row>
    <row r="301" spans="1:11" ht="12" customHeight="1">
      <c r="A301" s="136"/>
      <c r="B301" s="137"/>
      <c r="C301" s="257"/>
      <c r="D301" s="257"/>
      <c r="E301" s="258"/>
      <c r="F301" s="257"/>
      <c r="G301" s="257"/>
      <c r="H301" s="259"/>
      <c r="I301" s="259"/>
      <c r="J301" s="259"/>
      <c r="K301" s="260"/>
    </row>
    <row r="302" spans="1:11" ht="12" customHeight="1">
      <c r="A302" s="136"/>
      <c r="B302" s="137"/>
      <c r="C302" s="257"/>
      <c r="D302" s="257"/>
      <c r="E302" s="258"/>
      <c r="F302" s="257"/>
      <c r="G302" s="257"/>
      <c r="H302" s="259"/>
      <c r="I302" s="259"/>
      <c r="J302" s="259"/>
      <c r="K302" s="260"/>
    </row>
    <row r="303" spans="1:11" ht="12" customHeight="1">
      <c r="A303" s="136"/>
      <c r="B303" s="137"/>
      <c r="C303" s="257"/>
      <c r="D303" s="257"/>
      <c r="E303" s="258"/>
      <c r="F303" s="257"/>
      <c r="G303" s="257"/>
      <c r="H303" s="259"/>
      <c r="I303" s="259"/>
      <c r="J303" s="259"/>
      <c r="K303" s="260"/>
    </row>
    <row r="304" spans="1:11" ht="12" customHeight="1">
      <c r="A304" s="136"/>
      <c r="B304" s="137"/>
      <c r="C304" s="257"/>
      <c r="D304" s="257"/>
      <c r="E304" s="258"/>
      <c r="F304" s="257"/>
      <c r="G304" s="257"/>
      <c r="H304" s="259"/>
      <c r="I304" s="259"/>
      <c r="J304" s="259"/>
      <c r="K304" s="260"/>
    </row>
    <row r="305" spans="1:11" ht="12" customHeight="1">
      <c r="A305" s="136"/>
      <c r="B305" s="137"/>
      <c r="C305" s="257"/>
      <c r="D305" s="257"/>
      <c r="E305" s="258"/>
      <c r="F305" s="257"/>
      <c r="G305" s="257"/>
      <c r="H305" s="259"/>
      <c r="I305" s="259"/>
      <c r="J305" s="259"/>
      <c r="K305" s="260"/>
    </row>
    <row r="306" spans="1:11" ht="12" customHeight="1">
      <c r="A306" s="136"/>
      <c r="B306" s="137"/>
      <c r="C306" s="257"/>
      <c r="D306" s="257"/>
      <c r="E306" s="258"/>
      <c r="F306" s="257"/>
      <c r="G306" s="257"/>
      <c r="H306" s="259"/>
      <c r="I306" s="259"/>
      <c r="J306" s="259"/>
      <c r="K306" s="260"/>
    </row>
    <row r="307" spans="1:11" ht="12" customHeight="1">
      <c r="A307" s="136"/>
      <c r="B307" s="137"/>
      <c r="C307" s="257"/>
      <c r="D307" s="257"/>
      <c r="E307" s="258"/>
      <c r="F307" s="257"/>
      <c r="G307" s="257"/>
      <c r="H307" s="259"/>
      <c r="I307" s="259"/>
      <c r="J307" s="259"/>
      <c r="K307" s="260"/>
    </row>
    <row r="308" spans="1:11" ht="12" customHeight="1">
      <c r="A308" s="136"/>
      <c r="B308" s="137"/>
      <c r="C308" s="257"/>
      <c r="D308" s="257"/>
      <c r="E308" s="258"/>
      <c r="F308" s="257"/>
      <c r="G308" s="257"/>
      <c r="H308" s="259"/>
      <c r="I308" s="259"/>
      <c r="J308" s="259"/>
      <c r="K308" s="260"/>
    </row>
    <row r="309" spans="1:11" ht="12" customHeight="1">
      <c r="A309" s="136"/>
      <c r="B309" s="137"/>
      <c r="C309" s="257"/>
      <c r="D309" s="257"/>
      <c r="E309" s="258"/>
      <c r="F309" s="257"/>
      <c r="G309" s="257"/>
      <c r="H309" s="259"/>
      <c r="I309" s="259"/>
      <c r="J309" s="259"/>
      <c r="K309" s="260"/>
    </row>
    <row r="310" spans="1:11" ht="12" customHeight="1">
      <c r="A310" s="136"/>
      <c r="B310" s="137"/>
      <c r="C310" s="257"/>
      <c r="D310" s="257"/>
      <c r="E310" s="258"/>
      <c r="F310" s="257"/>
      <c r="G310" s="257"/>
      <c r="H310" s="259"/>
      <c r="I310" s="259"/>
      <c r="J310" s="259"/>
      <c r="K310" s="260"/>
    </row>
    <row r="311" spans="1:11" ht="12" customHeight="1">
      <c r="A311" s="136"/>
      <c r="B311" s="137"/>
      <c r="C311" s="257"/>
      <c r="D311" s="257"/>
      <c r="E311" s="258"/>
      <c r="F311" s="257"/>
      <c r="G311" s="257"/>
      <c r="H311" s="259"/>
      <c r="I311" s="259"/>
      <c r="J311" s="259"/>
      <c r="K311" s="260"/>
    </row>
    <row r="312" spans="1:11" ht="12" customHeight="1">
      <c r="A312" s="136"/>
      <c r="B312" s="137"/>
      <c r="C312" s="257"/>
      <c r="D312" s="257"/>
      <c r="E312" s="258"/>
      <c r="F312" s="257"/>
      <c r="G312" s="257"/>
      <c r="H312" s="259"/>
      <c r="I312" s="259"/>
      <c r="J312" s="259"/>
      <c r="K312" s="260"/>
    </row>
    <row r="313" spans="1:11" ht="12" customHeight="1">
      <c r="A313" s="136"/>
      <c r="B313" s="137"/>
      <c r="C313" s="257"/>
      <c r="D313" s="257"/>
      <c r="E313" s="258"/>
      <c r="F313" s="257"/>
      <c r="G313" s="257"/>
      <c r="H313" s="259"/>
      <c r="I313" s="259"/>
      <c r="J313" s="259"/>
      <c r="K313" s="260"/>
    </row>
    <row r="314" spans="1:11" ht="12" customHeight="1">
      <c r="A314" s="136"/>
      <c r="B314" s="137"/>
      <c r="C314" s="257"/>
      <c r="D314" s="257"/>
      <c r="E314" s="258"/>
      <c r="F314" s="257"/>
      <c r="G314" s="257"/>
      <c r="H314" s="259"/>
      <c r="I314" s="259"/>
      <c r="J314" s="259"/>
      <c r="K314" s="260"/>
    </row>
    <row r="315" spans="1:11" ht="12" customHeight="1">
      <c r="A315" s="136"/>
      <c r="B315" s="137"/>
      <c r="C315" s="257"/>
      <c r="D315" s="257"/>
      <c r="E315" s="258"/>
      <c r="F315" s="257"/>
      <c r="G315" s="257"/>
      <c r="H315" s="259"/>
      <c r="I315" s="259"/>
      <c r="J315" s="259"/>
      <c r="K315" s="260"/>
    </row>
    <row r="316" spans="1:11" ht="12" customHeight="1">
      <c r="A316" s="136"/>
      <c r="B316" s="137"/>
      <c r="C316" s="257"/>
      <c r="D316" s="257"/>
      <c r="E316" s="258"/>
      <c r="F316" s="257"/>
      <c r="G316" s="257"/>
      <c r="H316" s="259"/>
      <c r="I316" s="259"/>
      <c r="J316" s="259"/>
      <c r="K316" s="260"/>
    </row>
    <row r="317" spans="1:11" ht="12" customHeight="1">
      <c r="A317" s="136"/>
      <c r="B317" s="137"/>
      <c r="C317" s="257"/>
      <c r="D317" s="257"/>
      <c r="E317" s="258"/>
      <c r="F317" s="257"/>
      <c r="G317" s="257"/>
      <c r="H317" s="259"/>
      <c r="I317" s="259"/>
      <c r="J317" s="259"/>
      <c r="K317" s="260"/>
    </row>
    <row r="318" spans="1:11" ht="12" customHeight="1">
      <c r="A318" s="136"/>
      <c r="B318" s="137"/>
      <c r="C318" s="257"/>
      <c r="D318" s="257"/>
      <c r="E318" s="258"/>
      <c r="F318" s="257"/>
      <c r="G318" s="257"/>
      <c r="H318" s="259"/>
      <c r="I318" s="259"/>
      <c r="J318" s="259"/>
      <c r="K318" s="260"/>
    </row>
    <row r="319" spans="1:11" ht="12" customHeight="1">
      <c r="A319" s="136"/>
      <c r="B319" s="137"/>
      <c r="C319" s="257"/>
      <c r="D319" s="257"/>
      <c r="E319" s="258"/>
      <c r="F319" s="257"/>
      <c r="G319" s="257"/>
      <c r="H319" s="259"/>
      <c r="I319" s="259"/>
      <c r="J319" s="259"/>
      <c r="K319" s="260"/>
    </row>
    <row r="320" spans="1:11" ht="12" customHeight="1">
      <c r="A320" s="136"/>
      <c r="B320" s="137"/>
      <c r="C320" s="257"/>
      <c r="D320" s="257"/>
      <c r="E320" s="258"/>
      <c r="F320" s="257"/>
      <c r="G320" s="257"/>
      <c r="H320" s="259"/>
      <c r="I320" s="259"/>
      <c r="J320" s="259"/>
      <c r="K320" s="260"/>
    </row>
    <row r="321" spans="1:11" ht="12" customHeight="1">
      <c r="A321" s="136"/>
      <c r="B321" s="137"/>
      <c r="C321" s="257"/>
      <c r="D321" s="257"/>
      <c r="E321" s="258"/>
      <c r="F321" s="257"/>
      <c r="G321" s="257"/>
      <c r="H321" s="259"/>
      <c r="I321" s="259"/>
      <c r="J321" s="259"/>
      <c r="K321" s="260"/>
    </row>
    <row r="322" spans="1:11" ht="12" customHeight="1">
      <c r="A322" s="136"/>
      <c r="B322" s="137"/>
      <c r="C322" s="257"/>
      <c r="D322" s="257"/>
      <c r="E322" s="258"/>
      <c r="F322" s="257"/>
      <c r="G322" s="257"/>
      <c r="H322" s="259"/>
      <c r="I322" s="259"/>
      <c r="J322" s="259"/>
      <c r="K322" s="260"/>
    </row>
    <row r="323" spans="1:11" ht="12" customHeight="1">
      <c r="A323" s="136"/>
      <c r="B323" s="137"/>
      <c r="C323" s="257"/>
      <c r="D323" s="257"/>
      <c r="E323" s="258"/>
      <c r="F323" s="257"/>
      <c r="G323" s="257"/>
      <c r="H323" s="259"/>
      <c r="I323" s="259"/>
      <c r="J323" s="259"/>
      <c r="K323" s="260"/>
    </row>
    <row r="324" spans="1:11" ht="12" customHeight="1">
      <c r="A324" s="136"/>
      <c r="B324" s="137"/>
      <c r="C324" s="257"/>
      <c r="D324" s="257"/>
      <c r="E324" s="258"/>
      <c r="F324" s="257"/>
      <c r="G324" s="257"/>
      <c r="H324" s="259"/>
      <c r="I324" s="259"/>
      <c r="J324" s="259"/>
      <c r="K324" s="260"/>
    </row>
    <row r="325" spans="1:11" ht="12" customHeight="1">
      <c r="A325" s="136"/>
      <c r="B325" s="137"/>
      <c r="C325" s="257"/>
      <c r="D325" s="257"/>
      <c r="E325" s="258"/>
      <c r="F325" s="257"/>
      <c r="G325" s="257"/>
      <c r="H325" s="259"/>
      <c r="I325" s="259"/>
      <c r="J325" s="259"/>
      <c r="K325" s="260"/>
    </row>
    <row r="326" spans="1:11" ht="12" customHeight="1">
      <c r="A326" s="136"/>
      <c r="B326" s="137"/>
      <c r="C326" s="257"/>
      <c r="D326" s="257"/>
      <c r="E326" s="258"/>
      <c r="F326" s="257"/>
      <c r="G326" s="257"/>
      <c r="H326" s="259"/>
      <c r="I326" s="259"/>
      <c r="J326" s="259"/>
      <c r="K326" s="260"/>
    </row>
    <row r="327" spans="1:11" ht="12" customHeight="1">
      <c r="A327" s="136"/>
      <c r="B327" s="137"/>
      <c r="C327" s="257"/>
      <c r="D327" s="257"/>
      <c r="E327" s="258"/>
      <c r="F327" s="257"/>
      <c r="G327" s="257"/>
      <c r="H327" s="259"/>
      <c r="I327" s="259"/>
      <c r="J327" s="259"/>
      <c r="K327" s="260"/>
    </row>
    <row r="328" spans="1:11" ht="12" customHeight="1">
      <c r="A328" s="136"/>
      <c r="B328" s="137"/>
      <c r="C328" s="257"/>
      <c r="D328" s="257"/>
      <c r="E328" s="258"/>
      <c r="F328" s="257"/>
      <c r="G328" s="257"/>
      <c r="H328" s="259"/>
      <c r="I328" s="259"/>
      <c r="J328" s="259"/>
      <c r="K328" s="260"/>
    </row>
    <row r="329" spans="1:11" ht="12" customHeight="1">
      <c r="A329" s="136"/>
      <c r="B329" s="137"/>
      <c r="C329" s="257"/>
      <c r="D329" s="257"/>
      <c r="E329" s="258"/>
      <c r="F329" s="257"/>
      <c r="G329" s="257"/>
      <c r="H329" s="259"/>
      <c r="I329" s="259"/>
      <c r="J329" s="259"/>
      <c r="K329" s="260"/>
    </row>
    <row r="330" spans="1:11" ht="12" customHeight="1">
      <c r="A330" s="136"/>
      <c r="B330" s="137"/>
      <c r="C330" s="257"/>
      <c r="D330" s="257"/>
      <c r="E330" s="258"/>
      <c r="F330" s="257"/>
      <c r="G330" s="257"/>
      <c r="H330" s="259"/>
      <c r="I330" s="259"/>
      <c r="J330" s="259"/>
      <c r="K330" s="260"/>
    </row>
    <row r="331" spans="1:11" ht="12" customHeight="1">
      <c r="A331" s="136"/>
      <c r="B331" s="137"/>
      <c r="C331" s="257"/>
      <c r="D331" s="257"/>
      <c r="E331" s="258"/>
      <c r="F331" s="257"/>
      <c r="G331" s="257"/>
      <c r="H331" s="259"/>
      <c r="I331" s="259"/>
      <c r="J331" s="259"/>
      <c r="K331" s="260"/>
    </row>
    <row r="332" spans="1:11" ht="12" customHeight="1">
      <c r="A332" s="136"/>
      <c r="B332" s="137"/>
      <c r="C332" s="257"/>
      <c r="D332" s="257"/>
      <c r="E332" s="258"/>
      <c r="F332" s="257"/>
      <c r="G332" s="257"/>
      <c r="H332" s="259"/>
      <c r="I332" s="259"/>
      <c r="J332" s="259"/>
      <c r="K332" s="260"/>
    </row>
    <row r="333" spans="1:11" ht="12" customHeight="1">
      <c r="A333" s="136"/>
      <c r="B333" s="137"/>
      <c r="C333" s="257"/>
      <c r="D333" s="257"/>
      <c r="E333" s="258"/>
      <c r="F333" s="257"/>
      <c r="G333" s="257"/>
      <c r="H333" s="259"/>
      <c r="I333" s="259"/>
      <c r="J333" s="259"/>
      <c r="K333" s="260"/>
    </row>
    <row r="334" spans="1:11" ht="12" customHeight="1">
      <c r="A334" s="136"/>
      <c r="B334" s="137"/>
      <c r="C334" s="257"/>
      <c r="D334" s="257"/>
      <c r="E334" s="258"/>
      <c r="F334" s="257"/>
      <c r="G334" s="257"/>
      <c r="H334" s="259"/>
      <c r="I334" s="259"/>
      <c r="J334" s="259"/>
      <c r="K334" s="260"/>
    </row>
    <row r="335" spans="1:11" ht="12" customHeight="1">
      <c r="A335" s="136"/>
      <c r="B335" s="137"/>
      <c r="C335" s="257"/>
      <c r="D335" s="257"/>
      <c r="E335" s="258"/>
      <c r="F335" s="257"/>
      <c r="G335" s="257"/>
      <c r="H335" s="259"/>
      <c r="I335" s="259"/>
      <c r="J335" s="259"/>
      <c r="K335" s="260"/>
    </row>
    <row r="336" spans="1:11" ht="12" customHeight="1">
      <c r="A336" s="136"/>
      <c r="B336" s="137"/>
      <c r="C336" s="257"/>
      <c r="D336" s="257"/>
      <c r="E336" s="258"/>
      <c r="F336" s="257"/>
      <c r="G336" s="257"/>
      <c r="H336" s="259"/>
      <c r="I336" s="259"/>
      <c r="J336" s="259"/>
      <c r="K336" s="260"/>
    </row>
    <row r="337" spans="1:11" ht="12" customHeight="1">
      <c r="A337" s="136"/>
      <c r="B337" s="137"/>
      <c r="C337" s="257"/>
      <c r="D337" s="257"/>
      <c r="E337" s="258"/>
      <c r="F337" s="257"/>
      <c r="G337" s="257"/>
      <c r="H337" s="259"/>
      <c r="I337" s="259"/>
      <c r="J337" s="259"/>
      <c r="K337" s="260"/>
    </row>
    <row r="338" spans="1:11" ht="12" customHeight="1">
      <c r="A338" s="136"/>
      <c r="B338" s="137"/>
      <c r="C338" s="257"/>
      <c r="D338" s="257"/>
      <c r="E338" s="258"/>
      <c r="F338" s="257"/>
      <c r="G338" s="257"/>
      <c r="H338" s="259"/>
      <c r="I338" s="259"/>
      <c r="J338" s="259"/>
      <c r="K338" s="260"/>
    </row>
    <row r="339" spans="1:11" ht="12" customHeight="1">
      <c r="A339" s="136"/>
      <c r="B339" s="137"/>
      <c r="C339" s="257"/>
      <c r="D339" s="257"/>
      <c r="E339" s="258"/>
      <c r="F339" s="257"/>
      <c r="G339" s="257"/>
      <c r="H339" s="259"/>
      <c r="I339" s="259"/>
      <c r="J339" s="259"/>
      <c r="K339" s="260"/>
    </row>
    <row r="340" spans="1:11" ht="12" customHeight="1">
      <c r="A340" s="136"/>
      <c r="B340" s="137"/>
      <c r="C340" s="257"/>
      <c r="D340" s="257"/>
      <c r="E340" s="258"/>
      <c r="F340" s="257"/>
      <c r="G340" s="257"/>
      <c r="H340" s="259"/>
      <c r="I340" s="259"/>
      <c r="J340" s="259"/>
      <c r="K340" s="260"/>
    </row>
    <row r="341" spans="1:11" ht="12" customHeight="1">
      <c r="A341" s="136"/>
      <c r="B341" s="137"/>
      <c r="C341" s="257"/>
      <c r="D341" s="257"/>
      <c r="E341" s="258"/>
      <c r="F341" s="257"/>
      <c r="G341" s="257"/>
      <c r="H341" s="259"/>
      <c r="I341" s="259"/>
      <c r="J341" s="259"/>
      <c r="K341" s="260"/>
    </row>
    <row r="342" spans="1:11" ht="12" customHeight="1">
      <c r="A342" s="136"/>
      <c r="B342" s="137"/>
      <c r="C342" s="257"/>
      <c r="D342" s="257"/>
      <c r="E342" s="258"/>
      <c r="F342" s="257"/>
      <c r="G342" s="257"/>
      <c r="H342" s="259"/>
      <c r="I342" s="259"/>
      <c r="J342" s="259"/>
      <c r="K342" s="260"/>
    </row>
    <row r="343" spans="1:11" ht="12" customHeight="1">
      <c r="A343" s="136"/>
      <c r="B343" s="137"/>
      <c r="C343" s="257"/>
      <c r="D343" s="257"/>
      <c r="E343" s="258"/>
      <c r="F343" s="257"/>
      <c r="G343" s="257"/>
      <c r="H343" s="259"/>
      <c r="I343" s="259"/>
      <c r="J343" s="259"/>
      <c r="K343" s="260"/>
    </row>
    <row r="344" spans="1:11" ht="12" customHeight="1">
      <c r="A344" s="136"/>
      <c r="B344" s="137"/>
      <c r="C344" s="257"/>
      <c r="D344" s="257"/>
      <c r="E344" s="258"/>
      <c r="F344" s="257"/>
      <c r="G344" s="257"/>
      <c r="H344" s="259"/>
      <c r="I344" s="259"/>
      <c r="J344" s="259"/>
      <c r="K344" s="260"/>
    </row>
    <row r="345" spans="1:11" ht="12" customHeight="1">
      <c r="A345" s="136"/>
      <c r="B345" s="137"/>
      <c r="C345" s="257"/>
      <c r="D345" s="257"/>
      <c r="E345" s="258"/>
      <c r="F345" s="257"/>
      <c r="G345" s="257"/>
      <c r="H345" s="259"/>
      <c r="I345" s="259"/>
      <c r="J345" s="259"/>
      <c r="K345" s="260"/>
    </row>
    <row r="346" spans="1:11" ht="12" customHeight="1">
      <c r="A346" s="136"/>
      <c r="B346" s="137"/>
      <c r="C346" s="257"/>
      <c r="D346" s="257"/>
      <c r="E346" s="258"/>
      <c r="F346" s="257"/>
      <c r="G346" s="257"/>
      <c r="H346" s="259"/>
      <c r="I346" s="259"/>
      <c r="J346" s="259"/>
      <c r="K346" s="260"/>
    </row>
    <row r="347" spans="1:11" ht="12" customHeight="1">
      <c r="A347" s="136"/>
      <c r="B347" s="137"/>
      <c r="C347" s="257"/>
      <c r="D347" s="257"/>
      <c r="E347" s="258"/>
      <c r="F347" s="257"/>
      <c r="G347" s="257"/>
      <c r="H347" s="259"/>
      <c r="I347" s="259"/>
      <c r="J347" s="259"/>
      <c r="K347" s="260"/>
    </row>
    <row r="348" spans="1:11" ht="12" customHeight="1">
      <c r="A348" s="136"/>
      <c r="B348" s="137"/>
      <c r="C348" s="257"/>
      <c r="D348" s="257"/>
      <c r="E348" s="258"/>
      <c r="F348" s="257"/>
      <c r="G348" s="257"/>
      <c r="H348" s="259"/>
      <c r="I348" s="259"/>
      <c r="J348" s="259"/>
      <c r="K348" s="260"/>
    </row>
    <row r="349" spans="1:11" ht="12" customHeight="1">
      <c r="A349" s="136"/>
      <c r="B349" s="137"/>
      <c r="C349" s="257"/>
      <c r="D349" s="257"/>
      <c r="E349" s="258"/>
      <c r="F349" s="257"/>
      <c r="G349" s="257"/>
      <c r="H349" s="259"/>
      <c r="I349" s="259"/>
      <c r="J349" s="259"/>
      <c r="K349" s="260"/>
    </row>
    <row r="350" spans="1:11" ht="12" customHeight="1">
      <c r="A350" s="136"/>
      <c r="B350" s="137"/>
      <c r="C350" s="257"/>
      <c r="D350" s="257"/>
      <c r="E350" s="258"/>
      <c r="F350" s="257"/>
      <c r="G350" s="257"/>
      <c r="H350" s="259"/>
      <c r="I350" s="259"/>
      <c r="J350" s="259"/>
      <c r="K350" s="260"/>
    </row>
    <row r="351" spans="1:11" ht="12" customHeight="1">
      <c r="A351" s="136"/>
      <c r="B351" s="137"/>
      <c r="C351" s="257"/>
      <c r="D351" s="257"/>
      <c r="E351" s="258"/>
      <c r="F351" s="257"/>
      <c r="G351" s="257"/>
      <c r="H351" s="259"/>
      <c r="I351" s="259"/>
      <c r="J351" s="259"/>
      <c r="K351" s="260"/>
    </row>
    <row r="352" spans="1:11" ht="12" customHeight="1">
      <c r="A352" s="136"/>
      <c r="B352" s="137"/>
      <c r="C352" s="257"/>
      <c r="D352" s="257"/>
      <c r="E352" s="258"/>
      <c r="F352" s="257"/>
      <c r="G352" s="257"/>
      <c r="H352" s="259"/>
      <c r="I352" s="259"/>
      <c r="J352" s="259"/>
      <c r="K352" s="260"/>
    </row>
    <row r="353" spans="1:11" ht="12" customHeight="1">
      <c r="A353" s="136"/>
      <c r="B353" s="137"/>
      <c r="C353" s="257"/>
      <c r="D353" s="257"/>
      <c r="E353" s="258"/>
      <c r="F353" s="257"/>
      <c r="G353" s="257"/>
      <c r="H353" s="259"/>
      <c r="I353" s="259"/>
      <c r="J353" s="259"/>
      <c r="K353" s="260"/>
    </row>
    <row r="354" spans="1:11" ht="12" customHeight="1">
      <c r="A354" s="136"/>
      <c r="B354" s="137"/>
      <c r="C354" s="257"/>
      <c r="D354" s="257"/>
      <c r="E354" s="258"/>
      <c r="F354" s="257"/>
      <c r="G354" s="257"/>
      <c r="H354" s="259"/>
      <c r="I354" s="259"/>
      <c r="J354" s="259"/>
      <c r="K354" s="260"/>
    </row>
    <row r="355" spans="1:11" ht="12" customHeight="1">
      <c r="A355" s="136"/>
      <c r="B355" s="137"/>
      <c r="C355" s="257"/>
      <c r="D355" s="257"/>
      <c r="E355" s="258"/>
      <c r="F355" s="257"/>
      <c r="G355" s="257"/>
      <c r="H355" s="259"/>
      <c r="I355" s="259"/>
      <c r="J355" s="259"/>
      <c r="K355" s="260"/>
    </row>
    <row r="356" spans="1:11" ht="12" customHeight="1">
      <c r="A356" s="136"/>
      <c r="B356" s="137"/>
      <c r="C356" s="257"/>
      <c r="D356" s="257"/>
      <c r="E356" s="258"/>
      <c r="F356" s="257"/>
      <c r="G356" s="257"/>
      <c r="H356" s="259"/>
      <c r="I356" s="259"/>
      <c r="J356" s="259"/>
      <c r="K356" s="260"/>
    </row>
    <row r="357" spans="1:11" ht="12" customHeight="1">
      <c r="A357" s="136"/>
      <c r="B357" s="137"/>
      <c r="C357" s="257"/>
      <c r="D357" s="257"/>
      <c r="E357" s="258"/>
      <c r="F357" s="257"/>
      <c r="G357" s="257"/>
      <c r="H357" s="259"/>
      <c r="I357" s="259"/>
      <c r="J357" s="259"/>
      <c r="K357" s="260"/>
    </row>
    <row r="358" spans="1:11" ht="12" customHeight="1">
      <c r="A358" s="136"/>
      <c r="B358" s="137"/>
      <c r="C358" s="257"/>
      <c r="D358" s="257"/>
      <c r="E358" s="258"/>
      <c r="F358" s="257"/>
      <c r="G358" s="257"/>
      <c r="H358" s="259"/>
      <c r="I358" s="259"/>
      <c r="J358" s="259"/>
      <c r="K358" s="260"/>
    </row>
    <row r="359" spans="1:11" ht="12" customHeight="1">
      <c r="A359" s="136"/>
      <c r="B359" s="137"/>
      <c r="C359" s="257"/>
      <c r="D359" s="257"/>
      <c r="E359" s="258"/>
      <c r="F359" s="257"/>
      <c r="G359" s="257"/>
      <c r="H359" s="259"/>
      <c r="I359" s="259"/>
      <c r="J359" s="259"/>
      <c r="K359" s="260"/>
    </row>
    <row r="360" spans="1:11" ht="12" customHeight="1">
      <c r="A360" s="136"/>
      <c r="B360" s="137"/>
      <c r="C360" s="257"/>
      <c r="D360" s="257"/>
      <c r="E360" s="258"/>
      <c r="F360" s="257"/>
      <c r="G360" s="257"/>
      <c r="H360" s="259"/>
      <c r="I360" s="259"/>
      <c r="J360" s="259"/>
      <c r="K360" s="260"/>
    </row>
    <row r="361" spans="1:11" ht="12" customHeight="1">
      <c r="A361" s="136"/>
      <c r="B361" s="137"/>
      <c r="C361" s="257"/>
      <c r="D361" s="257"/>
      <c r="E361" s="258"/>
      <c r="F361" s="257"/>
      <c r="G361" s="257"/>
      <c r="H361" s="259"/>
      <c r="I361" s="259"/>
      <c r="J361" s="259"/>
      <c r="K361" s="260"/>
    </row>
    <row r="362" spans="1:11" ht="12" customHeight="1">
      <c r="A362" s="136"/>
      <c r="B362" s="137"/>
      <c r="C362" s="257"/>
      <c r="D362" s="257"/>
      <c r="E362" s="258"/>
      <c r="F362" s="257"/>
      <c r="G362" s="257"/>
      <c r="H362" s="259"/>
      <c r="I362" s="259"/>
      <c r="J362" s="259"/>
      <c r="K362" s="260"/>
    </row>
    <row r="363" spans="1:11" ht="12" customHeight="1">
      <c r="A363" s="136"/>
      <c r="B363" s="137"/>
      <c r="C363" s="257"/>
      <c r="D363" s="257"/>
      <c r="E363" s="258"/>
      <c r="F363" s="257"/>
      <c r="G363" s="257"/>
      <c r="H363" s="259"/>
      <c r="I363" s="259"/>
      <c r="J363" s="259"/>
      <c r="K363" s="260"/>
    </row>
    <row r="364" spans="1:11" ht="12" customHeight="1">
      <c r="A364" s="136"/>
      <c r="B364" s="137"/>
      <c r="C364" s="257"/>
      <c r="D364" s="257"/>
      <c r="E364" s="258"/>
      <c r="F364" s="257"/>
      <c r="G364" s="257"/>
      <c r="H364" s="259"/>
      <c r="I364" s="259"/>
      <c r="J364" s="259"/>
      <c r="K364" s="260"/>
    </row>
    <row r="365" spans="1:11" ht="12" customHeight="1">
      <c r="A365" s="136"/>
      <c r="B365" s="137"/>
      <c r="C365" s="257"/>
      <c r="D365" s="257"/>
      <c r="E365" s="258"/>
      <c r="F365" s="257"/>
      <c r="G365" s="257"/>
      <c r="H365" s="259"/>
      <c r="I365" s="259"/>
      <c r="J365" s="259"/>
      <c r="K365" s="260"/>
    </row>
    <row r="366" spans="1:11" ht="12" customHeight="1">
      <c r="A366" s="136"/>
      <c r="B366" s="137"/>
      <c r="C366" s="257"/>
      <c r="D366" s="257"/>
      <c r="E366" s="258"/>
      <c r="F366" s="257"/>
      <c r="G366" s="257"/>
      <c r="H366" s="259"/>
      <c r="I366" s="259"/>
      <c r="J366" s="259"/>
      <c r="K366" s="260"/>
    </row>
    <row r="367" spans="1:11" ht="12" customHeight="1">
      <c r="A367" s="136"/>
      <c r="B367" s="137"/>
      <c r="C367" s="257"/>
      <c r="D367" s="257"/>
      <c r="E367" s="258"/>
      <c r="F367" s="257"/>
      <c r="G367" s="257"/>
      <c r="H367" s="259"/>
      <c r="I367" s="259"/>
      <c r="J367" s="259"/>
      <c r="K367" s="260"/>
    </row>
    <row r="368" spans="1:11" ht="12" customHeight="1">
      <c r="A368" s="136"/>
      <c r="B368" s="137"/>
      <c r="C368" s="257"/>
      <c r="D368" s="257"/>
      <c r="E368" s="258"/>
      <c r="F368" s="257"/>
      <c r="G368" s="257"/>
      <c r="H368" s="259"/>
      <c r="I368" s="259"/>
      <c r="J368" s="259"/>
      <c r="K368" s="260"/>
    </row>
    <row r="369" spans="1:11" ht="12" customHeight="1">
      <c r="A369" s="136"/>
      <c r="B369" s="137"/>
      <c r="C369" s="257"/>
      <c r="D369" s="257"/>
      <c r="E369" s="258"/>
      <c r="F369" s="257"/>
      <c r="G369" s="257"/>
      <c r="H369" s="259"/>
      <c r="I369" s="259"/>
      <c r="J369" s="259"/>
      <c r="K369" s="260"/>
    </row>
    <row r="370" spans="1:11" ht="12" customHeight="1">
      <c r="A370" s="136"/>
      <c r="B370" s="137"/>
      <c r="C370" s="257"/>
      <c r="D370" s="257"/>
      <c r="E370" s="258"/>
      <c r="F370" s="257"/>
      <c r="G370" s="257"/>
      <c r="H370" s="259"/>
      <c r="I370" s="259"/>
      <c r="J370" s="259"/>
      <c r="K370" s="260"/>
    </row>
    <row r="371" spans="1:11" ht="12" customHeight="1">
      <c r="A371" s="136"/>
      <c r="B371" s="137"/>
      <c r="C371" s="257"/>
      <c r="D371" s="257"/>
      <c r="E371" s="258"/>
      <c r="F371" s="257"/>
      <c r="G371" s="257"/>
      <c r="H371" s="259"/>
      <c r="I371" s="259"/>
      <c r="J371" s="259"/>
      <c r="K371" s="260"/>
    </row>
    <row r="372" spans="1:11" ht="12" customHeight="1">
      <c r="A372" s="136"/>
      <c r="B372" s="137"/>
      <c r="C372" s="257"/>
      <c r="D372" s="257"/>
      <c r="E372" s="258"/>
      <c r="F372" s="257"/>
      <c r="G372" s="257"/>
      <c r="H372" s="259"/>
      <c r="I372" s="259"/>
      <c r="J372" s="259"/>
      <c r="K372" s="260"/>
    </row>
    <row r="373" spans="1:11" ht="12" customHeight="1">
      <c r="A373" s="136"/>
      <c r="B373" s="137"/>
      <c r="C373" s="257"/>
      <c r="D373" s="257"/>
      <c r="E373" s="258"/>
      <c r="F373" s="257"/>
      <c r="G373" s="257"/>
      <c r="H373" s="259"/>
      <c r="I373" s="259"/>
      <c r="J373" s="259"/>
      <c r="K373" s="260"/>
    </row>
    <row r="374" spans="1:11" ht="12" customHeight="1">
      <c r="A374" s="136"/>
      <c r="B374" s="137"/>
      <c r="C374" s="257"/>
      <c r="D374" s="257"/>
      <c r="E374" s="258"/>
      <c r="F374" s="257"/>
      <c r="G374" s="257"/>
      <c r="H374" s="259"/>
      <c r="I374" s="259"/>
      <c r="J374" s="259"/>
      <c r="K374" s="260"/>
    </row>
    <row r="375" spans="1:11" ht="12" customHeight="1">
      <c r="A375" s="136"/>
      <c r="B375" s="137"/>
      <c r="C375" s="257"/>
      <c r="D375" s="257"/>
      <c r="E375" s="258"/>
      <c r="F375" s="257"/>
      <c r="G375" s="257"/>
      <c r="H375" s="259"/>
      <c r="I375" s="259"/>
      <c r="J375" s="259"/>
      <c r="K375" s="260"/>
    </row>
    <row r="376" spans="1:11" ht="12" customHeight="1">
      <c r="A376" s="136"/>
      <c r="B376" s="137"/>
      <c r="C376" s="257"/>
      <c r="D376" s="257"/>
      <c r="E376" s="258"/>
      <c r="F376" s="257"/>
      <c r="G376" s="257"/>
      <c r="H376" s="259"/>
      <c r="I376" s="259"/>
      <c r="J376" s="259"/>
      <c r="K376" s="260"/>
    </row>
    <row r="377" spans="1:11" ht="12" customHeight="1">
      <c r="A377" s="136"/>
      <c r="B377" s="137"/>
      <c r="C377" s="257"/>
      <c r="D377" s="257"/>
      <c r="E377" s="258"/>
      <c r="F377" s="257"/>
      <c r="G377" s="257"/>
      <c r="H377" s="259"/>
      <c r="I377" s="259"/>
      <c r="J377" s="259"/>
      <c r="K377" s="260"/>
    </row>
    <row r="378" spans="1:11" ht="12" customHeight="1">
      <c r="A378" s="136"/>
      <c r="B378" s="137"/>
      <c r="C378" s="257"/>
      <c r="D378" s="257"/>
      <c r="E378" s="258"/>
      <c r="F378" s="257"/>
      <c r="G378" s="257"/>
      <c r="H378" s="259"/>
      <c r="I378" s="259"/>
      <c r="J378" s="259"/>
      <c r="K378" s="260"/>
    </row>
    <row r="379" spans="1:11" ht="12" customHeight="1">
      <c r="A379" s="136"/>
      <c r="B379" s="137"/>
      <c r="C379" s="257"/>
      <c r="D379" s="257"/>
      <c r="E379" s="258"/>
      <c r="F379" s="257"/>
      <c r="G379" s="257"/>
      <c r="H379" s="259"/>
      <c r="I379" s="259"/>
      <c r="J379" s="259"/>
      <c r="K379" s="260"/>
    </row>
    <row r="380" spans="1:11" ht="12" customHeight="1">
      <c r="A380" s="136"/>
      <c r="B380" s="137"/>
      <c r="C380" s="257"/>
      <c r="D380" s="257"/>
      <c r="E380" s="258"/>
      <c r="F380" s="257"/>
      <c r="G380" s="257"/>
      <c r="H380" s="259"/>
      <c r="I380" s="259"/>
      <c r="J380" s="259"/>
      <c r="K380" s="260"/>
    </row>
    <row r="381" spans="1:11" ht="12" customHeight="1">
      <c r="A381" s="136"/>
      <c r="B381" s="137"/>
      <c r="C381" s="257"/>
      <c r="D381" s="257"/>
      <c r="E381" s="258"/>
      <c r="F381" s="257"/>
      <c r="G381" s="257"/>
      <c r="H381" s="259"/>
      <c r="I381" s="259"/>
      <c r="J381" s="259"/>
      <c r="K381" s="260"/>
    </row>
    <row r="382" spans="1:11" ht="12" customHeight="1">
      <c r="A382" s="136"/>
      <c r="B382" s="137"/>
      <c r="C382" s="257"/>
      <c r="D382" s="257"/>
      <c r="E382" s="258"/>
      <c r="F382" s="257"/>
      <c r="G382" s="257"/>
      <c r="H382" s="259"/>
      <c r="I382" s="259"/>
      <c r="J382" s="259"/>
      <c r="K382" s="260"/>
    </row>
    <row r="383" spans="1:11" ht="12" customHeight="1">
      <c r="A383" s="136"/>
      <c r="B383" s="137"/>
      <c r="C383" s="257"/>
      <c r="D383" s="257"/>
      <c r="E383" s="258"/>
      <c r="F383" s="257"/>
      <c r="G383" s="257"/>
      <c r="H383" s="259"/>
      <c r="I383" s="259"/>
      <c r="J383" s="259"/>
      <c r="K383" s="260"/>
    </row>
    <row r="384" spans="1:11" ht="12" customHeight="1">
      <c r="A384" s="136"/>
      <c r="B384" s="137"/>
      <c r="C384" s="257"/>
      <c r="D384" s="257"/>
      <c r="E384" s="258"/>
      <c r="F384" s="257"/>
      <c r="G384" s="257"/>
      <c r="H384" s="259"/>
      <c r="I384" s="259"/>
      <c r="J384" s="259"/>
      <c r="K384" s="260"/>
    </row>
    <row r="385" spans="1:11" ht="12" customHeight="1">
      <c r="A385" s="136"/>
      <c r="B385" s="137"/>
      <c r="C385" s="257"/>
      <c r="D385" s="257"/>
      <c r="E385" s="258"/>
      <c r="F385" s="257"/>
      <c r="G385" s="257"/>
      <c r="H385" s="259"/>
      <c r="I385" s="259"/>
      <c r="J385" s="259"/>
      <c r="K385" s="260"/>
    </row>
    <row r="386" spans="1:11" ht="12" customHeight="1">
      <c r="A386" s="136"/>
      <c r="B386" s="137"/>
      <c r="C386" s="257"/>
      <c r="D386" s="257"/>
      <c r="E386" s="258"/>
      <c r="F386" s="257"/>
      <c r="G386" s="257"/>
      <c r="H386" s="259"/>
      <c r="I386" s="259"/>
      <c r="J386" s="259"/>
      <c r="K386" s="260"/>
    </row>
    <row r="387" spans="1:11" ht="12" customHeight="1">
      <c r="A387" s="136"/>
      <c r="B387" s="137"/>
      <c r="C387" s="257"/>
      <c r="D387" s="257"/>
      <c r="E387" s="258"/>
      <c r="F387" s="257"/>
      <c r="G387" s="257"/>
      <c r="H387" s="259"/>
      <c r="I387" s="259"/>
      <c r="J387" s="259"/>
      <c r="K387" s="260"/>
    </row>
    <row r="388" spans="1:11" ht="12" customHeight="1">
      <c r="A388" s="136"/>
      <c r="B388" s="137"/>
      <c r="C388" s="257"/>
      <c r="D388" s="257"/>
      <c r="E388" s="258"/>
      <c r="F388" s="257"/>
      <c r="G388" s="257"/>
      <c r="H388" s="259"/>
      <c r="I388" s="259"/>
      <c r="J388" s="259"/>
      <c r="K388" s="260"/>
    </row>
    <row r="389" spans="1:11" ht="12" customHeight="1">
      <c r="A389" s="136"/>
      <c r="B389" s="137"/>
      <c r="C389" s="257"/>
      <c r="D389" s="257"/>
      <c r="E389" s="258"/>
      <c r="F389" s="257"/>
      <c r="G389" s="257"/>
      <c r="H389" s="259"/>
      <c r="I389" s="259"/>
      <c r="J389" s="259"/>
      <c r="K389" s="260"/>
    </row>
    <row r="390" spans="1:11" ht="12" customHeight="1">
      <c r="A390" s="136"/>
      <c r="B390" s="137"/>
      <c r="C390" s="257"/>
      <c r="D390" s="257"/>
      <c r="E390" s="258"/>
      <c r="F390" s="257"/>
      <c r="G390" s="257"/>
      <c r="H390" s="259"/>
      <c r="I390" s="259"/>
      <c r="J390" s="259"/>
      <c r="K390" s="260"/>
    </row>
    <row r="391" spans="1:11" ht="12" customHeight="1">
      <c r="A391" s="136"/>
      <c r="B391" s="137"/>
      <c r="C391" s="257"/>
      <c r="D391" s="257"/>
      <c r="E391" s="258"/>
      <c r="F391" s="257"/>
      <c r="G391" s="257"/>
      <c r="H391" s="259"/>
      <c r="I391" s="259"/>
      <c r="J391" s="259"/>
      <c r="K391" s="260"/>
    </row>
    <row r="392" spans="1:11" ht="12" customHeight="1">
      <c r="A392" s="136"/>
      <c r="B392" s="137"/>
      <c r="C392" s="257"/>
      <c r="D392" s="257"/>
      <c r="E392" s="258"/>
      <c r="F392" s="257"/>
      <c r="G392" s="257"/>
      <c r="H392" s="259"/>
      <c r="I392" s="259"/>
      <c r="J392" s="259"/>
      <c r="K392" s="260"/>
    </row>
    <row r="393" spans="1:11" ht="12" customHeight="1">
      <c r="A393" s="136"/>
      <c r="B393" s="137"/>
      <c r="C393" s="257"/>
      <c r="D393" s="257"/>
      <c r="E393" s="258"/>
      <c r="F393" s="257"/>
      <c r="G393" s="257"/>
      <c r="H393" s="259"/>
      <c r="I393" s="259"/>
      <c r="J393" s="259"/>
      <c r="K393" s="260"/>
    </row>
    <row r="394" spans="1:11" ht="12" customHeight="1">
      <c r="A394" s="136"/>
      <c r="B394" s="137"/>
      <c r="C394" s="257"/>
      <c r="D394" s="257"/>
      <c r="E394" s="258"/>
      <c r="F394" s="257"/>
      <c r="G394" s="257"/>
      <c r="H394" s="259"/>
      <c r="I394" s="259"/>
      <c r="J394" s="259"/>
      <c r="K394" s="260"/>
    </row>
    <row r="395" spans="1:11" ht="12" customHeight="1">
      <c r="A395" s="136"/>
      <c r="B395" s="137"/>
      <c r="C395" s="257"/>
      <c r="D395" s="257"/>
      <c r="E395" s="258"/>
      <c r="F395" s="257"/>
      <c r="G395" s="257"/>
      <c r="H395" s="259"/>
      <c r="I395" s="259"/>
      <c r="J395" s="259"/>
      <c r="K395" s="260"/>
    </row>
    <row r="396" spans="1:11" ht="12" customHeight="1">
      <c r="A396" s="136"/>
      <c r="B396" s="137"/>
      <c r="C396" s="257"/>
      <c r="D396" s="257"/>
      <c r="E396" s="258"/>
      <c r="F396" s="257"/>
      <c r="G396" s="257"/>
      <c r="H396" s="259"/>
      <c r="I396" s="259"/>
      <c r="J396" s="259"/>
      <c r="K396" s="260"/>
    </row>
    <row r="397" spans="1:11" ht="12" customHeight="1">
      <c r="A397" s="136"/>
      <c r="B397" s="137"/>
      <c r="C397" s="257"/>
      <c r="D397" s="257"/>
      <c r="E397" s="258"/>
      <c r="F397" s="257"/>
      <c r="G397" s="257"/>
      <c r="H397" s="259"/>
      <c r="I397" s="259"/>
      <c r="J397" s="259"/>
      <c r="K397" s="260"/>
    </row>
    <row r="398" spans="1:11" ht="12" customHeight="1">
      <c r="A398" s="136"/>
      <c r="B398" s="137"/>
      <c r="C398" s="257"/>
      <c r="D398" s="257"/>
      <c r="E398" s="258"/>
      <c r="F398" s="257"/>
      <c r="G398" s="257"/>
      <c r="H398" s="259"/>
      <c r="I398" s="259"/>
      <c r="J398" s="259"/>
      <c r="K398" s="260"/>
    </row>
    <row r="399" spans="1:11" ht="12" customHeight="1">
      <c r="A399" s="136"/>
      <c r="B399" s="137"/>
      <c r="C399" s="257"/>
      <c r="D399" s="257"/>
      <c r="E399" s="258"/>
      <c r="F399" s="257"/>
      <c r="G399" s="257"/>
      <c r="H399" s="259"/>
      <c r="I399" s="259"/>
      <c r="J399" s="259"/>
      <c r="K399" s="260"/>
    </row>
    <row r="400" spans="1:11" ht="12" customHeight="1">
      <c r="A400" s="136"/>
      <c r="B400" s="137"/>
      <c r="C400" s="257"/>
      <c r="D400" s="257"/>
      <c r="E400" s="258"/>
      <c r="F400" s="257"/>
      <c r="G400" s="257"/>
      <c r="H400" s="259"/>
      <c r="I400" s="259"/>
      <c r="J400" s="259"/>
      <c r="K400" s="260"/>
    </row>
    <row r="401" spans="1:11" ht="12" customHeight="1">
      <c r="A401" s="136"/>
      <c r="B401" s="137"/>
      <c r="C401" s="257"/>
      <c r="D401" s="257"/>
      <c r="E401" s="258"/>
      <c r="F401" s="257"/>
      <c r="G401" s="257"/>
      <c r="H401" s="259"/>
      <c r="I401" s="259"/>
      <c r="J401" s="259"/>
      <c r="K401" s="260"/>
    </row>
    <row r="402" spans="1:11" ht="12" customHeight="1">
      <c r="A402" s="136"/>
      <c r="B402" s="137"/>
      <c r="C402" s="257"/>
      <c r="D402" s="257"/>
      <c r="E402" s="258"/>
      <c r="F402" s="257"/>
      <c r="G402" s="257"/>
      <c r="H402" s="259"/>
      <c r="I402" s="259"/>
      <c r="J402" s="259"/>
      <c r="K402" s="260"/>
    </row>
    <row r="403" spans="1:11" ht="12" customHeight="1">
      <c r="A403" s="136"/>
      <c r="B403" s="137"/>
      <c r="C403" s="257"/>
      <c r="D403" s="257"/>
      <c r="E403" s="258"/>
      <c r="F403" s="257"/>
      <c r="G403" s="257"/>
      <c r="H403" s="259"/>
      <c r="I403" s="259"/>
      <c r="J403" s="259"/>
      <c r="K403" s="260"/>
    </row>
    <row r="404" spans="1:11" ht="12" customHeight="1">
      <c r="A404" s="136"/>
      <c r="B404" s="137"/>
      <c r="C404" s="257"/>
      <c r="D404" s="257"/>
      <c r="E404" s="258"/>
      <c r="F404" s="257"/>
      <c r="G404" s="257"/>
      <c r="H404" s="259"/>
      <c r="I404" s="259"/>
      <c r="J404" s="259"/>
      <c r="K404" s="260"/>
    </row>
    <row r="405" spans="1:11" ht="12" customHeight="1">
      <c r="A405" s="136"/>
      <c r="B405" s="137"/>
      <c r="C405" s="257"/>
      <c r="D405" s="257"/>
      <c r="E405" s="258"/>
      <c r="F405" s="257"/>
      <c r="G405" s="257"/>
      <c r="H405" s="259"/>
      <c r="I405" s="259"/>
      <c r="J405" s="259"/>
      <c r="K405" s="260"/>
    </row>
    <row r="406" spans="1:11" ht="12" customHeight="1">
      <c r="A406" s="136"/>
      <c r="B406" s="137"/>
      <c r="C406" s="257"/>
      <c r="D406" s="257"/>
      <c r="E406" s="258"/>
      <c r="F406" s="257"/>
      <c r="G406" s="257"/>
      <c r="H406" s="259"/>
      <c r="I406" s="259"/>
      <c r="J406" s="259"/>
      <c r="K406" s="260"/>
    </row>
    <row r="407" spans="1:11" ht="12" customHeight="1">
      <c r="A407" s="136"/>
      <c r="B407" s="137"/>
      <c r="C407" s="257"/>
      <c r="D407" s="257"/>
      <c r="E407" s="258"/>
      <c r="F407" s="257"/>
      <c r="G407" s="257"/>
      <c r="H407" s="259"/>
      <c r="I407" s="259"/>
      <c r="J407" s="259"/>
      <c r="K407" s="260"/>
    </row>
    <row r="408" spans="1:11" ht="12" customHeight="1">
      <c r="A408" s="136"/>
      <c r="B408" s="137"/>
      <c r="C408" s="257"/>
      <c r="D408" s="257"/>
      <c r="E408" s="258"/>
      <c r="F408" s="257"/>
      <c r="G408" s="257"/>
      <c r="H408" s="259"/>
      <c r="I408" s="259"/>
      <c r="J408" s="259"/>
      <c r="K408" s="260"/>
    </row>
    <row r="409" spans="1:11" ht="12" customHeight="1">
      <c r="A409" s="136"/>
      <c r="B409" s="137"/>
      <c r="C409" s="257"/>
      <c r="D409" s="257"/>
      <c r="E409" s="258"/>
      <c r="F409" s="257"/>
      <c r="G409" s="257"/>
      <c r="H409" s="259"/>
      <c r="I409" s="259"/>
      <c r="J409" s="259"/>
      <c r="K409" s="260"/>
    </row>
    <row r="410" spans="1:11" ht="12" customHeight="1">
      <c r="A410" s="136"/>
      <c r="B410" s="137"/>
      <c r="C410" s="257"/>
      <c r="D410" s="257"/>
      <c r="E410" s="258"/>
      <c r="F410" s="257"/>
      <c r="G410" s="257"/>
      <c r="H410" s="259"/>
      <c r="I410" s="259"/>
      <c r="J410" s="259"/>
      <c r="K410" s="260"/>
    </row>
    <row r="411" spans="1:11" ht="12" customHeight="1">
      <c r="A411" s="136"/>
      <c r="B411" s="137"/>
      <c r="C411" s="257"/>
      <c r="D411" s="257"/>
      <c r="E411" s="258"/>
      <c r="F411" s="257"/>
      <c r="G411" s="257"/>
      <c r="H411" s="259"/>
      <c r="I411" s="259"/>
      <c r="J411" s="259"/>
      <c r="K411" s="260"/>
    </row>
    <row r="412" spans="1:11" ht="12" customHeight="1">
      <c r="A412" s="136"/>
      <c r="B412" s="137"/>
      <c r="C412" s="257"/>
      <c r="D412" s="257"/>
      <c r="E412" s="258"/>
      <c r="F412" s="257"/>
      <c r="G412" s="257"/>
      <c r="H412" s="259"/>
      <c r="I412" s="259"/>
      <c r="J412" s="259"/>
      <c r="K412" s="260"/>
    </row>
    <row r="413" spans="1:11" ht="12" customHeight="1">
      <c r="A413" s="136"/>
      <c r="B413" s="137"/>
      <c r="C413" s="257"/>
      <c r="D413" s="257"/>
      <c r="E413" s="258"/>
      <c r="F413" s="257"/>
      <c r="G413" s="257"/>
      <c r="H413" s="259"/>
      <c r="I413" s="259"/>
      <c r="J413" s="259"/>
      <c r="K413" s="260"/>
    </row>
    <row r="414" spans="1:11" ht="12" customHeight="1">
      <c r="A414" s="136"/>
      <c r="B414" s="137"/>
      <c r="C414" s="257"/>
      <c r="D414" s="257"/>
      <c r="E414" s="258"/>
      <c r="F414" s="257"/>
      <c r="G414" s="257"/>
      <c r="H414" s="259"/>
      <c r="I414" s="259"/>
      <c r="J414" s="259"/>
      <c r="K414" s="260"/>
    </row>
    <row r="415" spans="1:11" ht="12" customHeight="1">
      <c r="A415" s="136"/>
      <c r="B415" s="137"/>
      <c r="C415" s="257"/>
      <c r="D415" s="257"/>
      <c r="E415" s="258"/>
      <c r="F415" s="257"/>
      <c r="G415" s="257"/>
      <c r="H415" s="259"/>
      <c r="I415" s="259"/>
      <c r="J415" s="259"/>
      <c r="K415" s="260"/>
    </row>
    <row r="416" spans="1:11" ht="12" customHeight="1">
      <c r="A416" s="136"/>
      <c r="B416" s="137"/>
      <c r="C416" s="257"/>
      <c r="D416" s="257"/>
      <c r="E416" s="258"/>
      <c r="F416" s="257"/>
      <c r="G416" s="257"/>
      <c r="H416" s="259"/>
      <c r="I416" s="259"/>
      <c r="J416" s="259"/>
      <c r="K416" s="260"/>
    </row>
    <row r="417" spans="1:11" ht="12" customHeight="1">
      <c r="A417" s="136"/>
      <c r="B417" s="137"/>
      <c r="C417" s="257"/>
      <c r="D417" s="257"/>
      <c r="E417" s="258"/>
      <c r="F417" s="257"/>
      <c r="G417" s="257"/>
      <c r="H417" s="259"/>
      <c r="I417" s="259"/>
      <c r="J417" s="259"/>
      <c r="K417" s="260"/>
    </row>
    <row r="418" spans="1:11" ht="12" customHeight="1">
      <c r="A418" s="136"/>
      <c r="B418" s="137"/>
      <c r="C418" s="257"/>
      <c r="D418" s="257"/>
      <c r="E418" s="258"/>
      <c r="F418" s="257"/>
      <c r="G418" s="257"/>
      <c r="H418" s="259"/>
      <c r="I418" s="259"/>
      <c r="J418" s="259"/>
      <c r="K418" s="260"/>
    </row>
    <row r="419" spans="1:11" ht="12" customHeight="1">
      <c r="A419" s="136"/>
      <c r="B419" s="137"/>
      <c r="C419" s="257"/>
      <c r="D419" s="257"/>
      <c r="E419" s="258"/>
      <c r="F419" s="257"/>
      <c r="G419" s="257"/>
      <c r="H419" s="259"/>
      <c r="I419" s="259"/>
      <c r="J419" s="259"/>
      <c r="K419" s="260"/>
    </row>
    <row r="420" spans="1:11" ht="12" customHeight="1">
      <c r="A420" s="136"/>
      <c r="B420" s="137"/>
      <c r="C420" s="257"/>
      <c r="D420" s="257"/>
      <c r="E420" s="258"/>
      <c r="F420" s="257"/>
      <c r="G420" s="257"/>
      <c r="H420" s="259"/>
      <c r="I420" s="259"/>
      <c r="J420" s="259"/>
      <c r="K420" s="260"/>
    </row>
    <row r="421" spans="1:11" ht="12" customHeight="1">
      <c r="A421" s="136"/>
      <c r="B421" s="137"/>
      <c r="C421" s="257"/>
      <c r="D421" s="257"/>
      <c r="E421" s="258"/>
      <c r="F421" s="257"/>
      <c r="G421" s="257"/>
      <c r="H421" s="259"/>
      <c r="I421" s="259"/>
      <c r="J421" s="259"/>
      <c r="K421" s="260"/>
    </row>
    <row r="422" spans="1:11" ht="12" customHeight="1">
      <c r="A422" s="136"/>
      <c r="B422" s="137"/>
      <c r="C422" s="257"/>
      <c r="D422" s="257"/>
      <c r="E422" s="258"/>
      <c r="F422" s="257"/>
      <c r="G422" s="257"/>
      <c r="H422" s="259"/>
      <c r="I422" s="259"/>
      <c r="J422" s="259"/>
      <c r="K422" s="260"/>
    </row>
    <row r="423" spans="1:11" ht="12" customHeight="1">
      <c r="A423" s="136"/>
      <c r="B423" s="137"/>
      <c r="C423" s="257"/>
      <c r="D423" s="257"/>
      <c r="E423" s="258"/>
      <c r="F423" s="257"/>
      <c r="G423" s="257"/>
      <c r="H423" s="259"/>
      <c r="I423" s="259"/>
      <c r="J423" s="259"/>
      <c r="K423" s="260"/>
    </row>
    <row r="424" spans="1:11" ht="12" customHeight="1">
      <c r="A424" s="136"/>
      <c r="B424" s="137"/>
      <c r="C424" s="257"/>
      <c r="D424" s="257"/>
      <c r="E424" s="258"/>
      <c r="F424" s="257"/>
      <c r="G424" s="257"/>
      <c r="H424" s="259"/>
      <c r="I424" s="259"/>
      <c r="J424" s="259"/>
      <c r="K424" s="260"/>
    </row>
    <row r="425" spans="1:11" ht="12" customHeight="1">
      <c r="A425" s="136"/>
      <c r="B425" s="137"/>
      <c r="C425" s="257"/>
      <c r="D425" s="257"/>
      <c r="E425" s="258"/>
      <c r="F425" s="257"/>
      <c r="G425" s="257"/>
      <c r="H425" s="259"/>
      <c r="I425" s="259"/>
      <c r="J425" s="259"/>
      <c r="K425" s="260"/>
    </row>
    <row r="426" spans="1:11" ht="12" customHeight="1">
      <c r="A426" s="136"/>
      <c r="B426" s="137"/>
      <c r="C426" s="257"/>
      <c r="D426" s="257"/>
      <c r="E426" s="258"/>
      <c r="F426" s="257"/>
      <c r="G426" s="257"/>
      <c r="H426" s="259"/>
      <c r="I426" s="259"/>
      <c r="J426" s="259"/>
      <c r="K426" s="260"/>
    </row>
    <row r="427" spans="1:11" ht="12" customHeight="1">
      <c r="A427" s="136"/>
      <c r="B427" s="137"/>
      <c r="C427" s="257"/>
      <c r="D427" s="257"/>
      <c r="E427" s="258"/>
      <c r="F427" s="257"/>
      <c r="G427" s="257"/>
      <c r="H427" s="259"/>
      <c r="I427" s="259"/>
      <c r="J427" s="259"/>
      <c r="K427" s="260"/>
    </row>
    <row r="428" spans="1:11" ht="12" customHeight="1">
      <c r="A428" s="136"/>
      <c r="B428" s="137"/>
      <c r="C428" s="257"/>
      <c r="D428" s="257"/>
      <c r="E428" s="258"/>
      <c r="F428" s="257"/>
      <c r="G428" s="257"/>
      <c r="H428" s="259"/>
      <c r="I428" s="259"/>
      <c r="J428" s="259"/>
      <c r="K428" s="260"/>
    </row>
    <row r="429" spans="1:11" ht="12" customHeight="1">
      <c r="A429" s="136"/>
      <c r="B429" s="137"/>
      <c r="C429" s="257"/>
      <c r="D429" s="257"/>
      <c r="E429" s="258"/>
      <c r="F429" s="257"/>
      <c r="G429" s="257"/>
      <c r="H429" s="259"/>
      <c r="I429" s="259"/>
      <c r="J429" s="259"/>
      <c r="K429" s="260"/>
    </row>
    <row r="430" spans="1:11" ht="12" customHeight="1">
      <c r="A430" s="136"/>
      <c r="B430" s="137"/>
      <c r="C430" s="257"/>
      <c r="D430" s="257"/>
      <c r="E430" s="258"/>
      <c r="F430" s="257"/>
      <c r="G430" s="257"/>
      <c r="H430" s="259"/>
      <c r="I430" s="259"/>
      <c r="J430" s="259"/>
      <c r="K430" s="260"/>
    </row>
    <row r="431" spans="1:11" ht="12" customHeight="1">
      <c r="A431" s="136"/>
      <c r="B431" s="137"/>
      <c r="C431" s="257"/>
      <c r="D431" s="257"/>
      <c r="E431" s="258"/>
      <c r="F431" s="257"/>
      <c r="G431" s="257"/>
      <c r="H431" s="259"/>
      <c r="I431" s="259"/>
      <c r="J431" s="259"/>
      <c r="K431" s="260"/>
    </row>
    <row r="432" spans="1:11" ht="12" customHeight="1">
      <c r="A432" s="136"/>
      <c r="B432" s="137"/>
      <c r="C432" s="257"/>
      <c r="D432" s="257"/>
      <c r="E432" s="258"/>
      <c r="F432" s="257"/>
      <c r="G432" s="257"/>
      <c r="H432" s="259"/>
      <c r="I432" s="259"/>
      <c r="J432" s="259"/>
      <c r="K432" s="260"/>
    </row>
    <row r="433" spans="1:11" ht="12" customHeight="1">
      <c r="A433" s="136"/>
      <c r="B433" s="137"/>
      <c r="C433" s="257"/>
      <c r="D433" s="257"/>
      <c r="E433" s="258"/>
      <c r="F433" s="257"/>
      <c r="G433" s="257"/>
      <c r="H433" s="259"/>
      <c r="I433" s="259"/>
      <c r="J433" s="259"/>
      <c r="K433" s="260"/>
    </row>
    <row r="434" spans="1:11" ht="12" customHeight="1">
      <c r="A434" s="136"/>
      <c r="B434" s="137"/>
      <c r="C434" s="257"/>
      <c r="D434" s="257"/>
      <c r="E434" s="258"/>
      <c r="F434" s="257"/>
      <c r="G434" s="257"/>
      <c r="H434" s="259"/>
      <c r="I434" s="259"/>
      <c r="J434" s="259"/>
      <c r="K434" s="260"/>
    </row>
    <row r="435" spans="1:11" ht="12" customHeight="1">
      <c r="A435" s="136"/>
      <c r="B435" s="137"/>
      <c r="C435" s="257"/>
      <c r="D435" s="257"/>
      <c r="E435" s="258"/>
      <c r="F435" s="257"/>
      <c r="G435" s="257"/>
      <c r="H435" s="259"/>
      <c r="I435" s="259"/>
      <c r="J435" s="259"/>
      <c r="K435" s="260"/>
    </row>
    <row r="436" spans="1:11" ht="12" customHeight="1">
      <c r="A436" s="136"/>
      <c r="B436" s="137"/>
      <c r="C436" s="257"/>
      <c r="D436" s="257"/>
      <c r="E436" s="258"/>
      <c r="F436" s="257"/>
      <c r="G436" s="257"/>
      <c r="H436" s="259"/>
      <c r="I436" s="259"/>
      <c r="J436" s="259"/>
      <c r="K436" s="260"/>
    </row>
    <row r="437" spans="1:11" ht="12" customHeight="1">
      <c r="A437" s="136"/>
      <c r="B437" s="137"/>
      <c r="C437" s="257"/>
      <c r="D437" s="257"/>
      <c r="E437" s="258"/>
      <c r="F437" s="257"/>
      <c r="G437" s="257"/>
      <c r="H437" s="259"/>
      <c r="I437" s="259"/>
      <c r="J437" s="259"/>
      <c r="K437" s="260"/>
    </row>
    <row r="438" spans="1:11" ht="12" customHeight="1">
      <c r="A438" s="136"/>
      <c r="B438" s="137"/>
      <c r="C438" s="257"/>
      <c r="D438" s="257"/>
      <c r="E438" s="258"/>
      <c r="F438" s="257"/>
      <c r="G438" s="257"/>
      <c r="H438" s="259"/>
      <c r="I438" s="259"/>
      <c r="J438" s="259"/>
      <c r="K438" s="260"/>
    </row>
    <row r="439" spans="1:11" ht="12" customHeight="1">
      <c r="A439" s="136"/>
      <c r="B439" s="137"/>
      <c r="C439" s="257"/>
      <c r="D439" s="257"/>
      <c r="E439" s="258"/>
      <c r="F439" s="257"/>
      <c r="G439" s="257"/>
      <c r="H439" s="259"/>
      <c r="I439" s="259"/>
      <c r="J439" s="259"/>
      <c r="K439" s="260"/>
    </row>
    <row r="440" spans="1:11" ht="12" customHeight="1">
      <c r="A440" s="136"/>
      <c r="B440" s="137"/>
      <c r="C440" s="257"/>
      <c r="D440" s="257"/>
      <c r="E440" s="258"/>
      <c r="F440" s="257"/>
      <c r="G440" s="257"/>
      <c r="H440" s="259"/>
      <c r="I440" s="259"/>
      <c r="J440" s="259"/>
      <c r="K440" s="260"/>
    </row>
    <row r="441" spans="1:11" ht="12" customHeight="1">
      <c r="A441" s="136"/>
      <c r="B441" s="137"/>
      <c r="C441" s="257"/>
      <c r="D441" s="257"/>
      <c r="E441" s="258"/>
      <c r="F441" s="257"/>
      <c r="G441" s="257"/>
      <c r="H441" s="259"/>
      <c r="I441" s="259"/>
      <c r="J441" s="259"/>
      <c r="K441" s="260"/>
    </row>
    <row r="442" spans="1:11" ht="12" customHeight="1">
      <c r="A442" s="136"/>
      <c r="B442" s="137"/>
      <c r="C442" s="257"/>
      <c r="D442" s="257"/>
      <c r="E442" s="258"/>
      <c r="F442" s="257"/>
      <c r="G442" s="257"/>
      <c r="H442" s="259"/>
      <c r="I442" s="259"/>
      <c r="J442" s="259"/>
      <c r="K442" s="260"/>
    </row>
    <row r="443" spans="1:11" ht="12" customHeight="1">
      <c r="A443" s="136"/>
      <c r="B443" s="137"/>
      <c r="C443" s="257"/>
      <c r="D443" s="257"/>
      <c r="E443" s="258"/>
      <c r="F443" s="257"/>
      <c r="G443" s="257"/>
      <c r="H443" s="259"/>
      <c r="I443" s="259"/>
      <c r="J443" s="259"/>
      <c r="K443" s="260"/>
    </row>
    <row r="444" spans="1:11" ht="12" customHeight="1">
      <c r="A444" s="136"/>
      <c r="B444" s="137"/>
      <c r="C444" s="257"/>
      <c r="D444" s="257"/>
      <c r="E444" s="258"/>
      <c r="F444" s="257"/>
      <c r="G444" s="257"/>
      <c r="H444" s="259"/>
      <c r="I444" s="259"/>
      <c r="J444" s="259"/>
      <c r="K444" s="260"/>
    </row>
    <row r="445" spans="1:11" ht="12" customHeight="1">
      <c r="A445" s="136"/>
      <c r="B445" s="137"/>
      <c r="C445" s="257"/>
      <c r="D445" s="257"/>
      <c r="E445" s="258"/>
      <c r="F445" s="257"/>
      <c r="G445" s="257"/>
      <c r="H445" s="259"/>
      <c r="I445" s="259"/>
      <c r="J445" s="259"/>
      <c r="K445" s="260"/>
    </row>
    <row r="446" spans="1:11" ht="12" customHeight="1">
      <c r="A446" s="136"/>
      <c r="B446" s="137"/>
      <c r="C446" s="257"/>
      <c r="D446" s="257"/>
      <c r="E446" s="258"/>
      <c r="F446" s="257"/>
      <c r="G446" s="257"/>
      <c r="H446" s="259"/>
      <c r="I446" s="259"/>
      <c r="J446" s="259"/>
      <c r="K446" s="260"/>
    </row>
    <row r="447" spans="1:11" ht="12" customHeight="1">
      <c r="A447" s="136"/>
      <c r="B447" s="137"/>
      <c r="C447" s="257"/>
      <c r="D447" s="257"/>
      <c r="E447" s="258"/>
      <c r="F447" s="257"/>
      <c r="G447" s="257"/>
      <c r="H447" s="259"/>
      <c r="I447" s="259"/>
      <c r="J447" s="259"/>
      <c r="K447" s="260"/>
    </row>
    <row r="448" spans="1:11" ht="12" customHeight="1">
      <c r="A448" s="136"/>
      <c r="B448" s="137"/>
      <c r="C448" s="257"/>
      <c r="D448" s="257"/>
      <c r="E448" s="258"/>
      <c r="F448" s="257"/>
      <c r="G448" s="257"/>
      <c r="H448" s="259"/>
      <c r="I448" s="259"/>
      <c r="J448" s="259"/>
      <c r="K448" s="260"/>
    </row>
    <row r="449" spans="1:11" ht="12" customHeight="1">
      <c r="A449" s="136"/>
      <c r="B449" s="137"/>
      <c r="C449" s="257"/>
      <c r="D449" s="257"/>
      <c r="E449" s="258"/>
      <c r="F449" s="257"/>
      <c r="G449" s="257"/>
      <c r="H449" s="259"/>
      <c r="I449" s="259"/>
      <c r="J449" s="259"/>
      <c r="K449" s="260"/>
    </row>
    <row r="450" spans="1:11" ht="12" customHeight="1">
      <c r="A450" s="136"/>
      <c r="B450" s="137"/>
      <c r="C450" s="257"/>
      <c r="D450" s="257"/>
      <c r="E450" s="258"/>
      <c r="F450" s="257"/>
      <c r="G450" s="257"/>
      <c r="H450" s="259"/>
      <c r="I450" s="259"/>
      <c r="J450" s="259"/>
      <c r="K450" s="260"/>
    </row>
    <row r="451" spans="1:11" ht="12" customHeight="1">
      <c r="A451" s="136"/>
      <c r="B451" s="137"/>
      <c r="C451" s="257"/>
      <c r="D451" s="257"/>
      <c r="E451" s="258"/>
      <c r="F451" s="257"/>
      <c r="G451" s="257"/>
      <c r="H451" s="259"/>
      <c r="I451" s="259"/>
      <c r="J451" s="259"/>
      <c r="K451" s="260"/>
    </row>
    <row r="452" spans="1:11" ht="12" customHeight="1">
      <c r="A452" s="136"/>
      <c r="B452" s="137"/>
      <c r="C452" s="257"/>
      <c r="D452" s="257"/>
      <c r="E452" s="258"/>
      <c r="F452" s="257"/>
      <c r="G452" s="257"/>
      <c r="H452" s="259"/>
      <c r="I452" s="259"/>
      <c r="J452" s="259"/>
      <c r="K452" s="260"/>
    </row>
    <row r="453" spans="1:11" ht="12" customHeight="1">
      <c r="A453" s="136"/>
      <c r="B453" s="137"/>
      <c r="C453" s="257"/>
      <c r="D453" s="257"/>
      <c r="E453" s="258"/>
      <c r="F453" s="257"/>
      <c r="G453" s="257"/>
      <c r="H453" s="259"/>
      <c r="I453" s="259"/>
      <c r="J453" s="259"/>
      <c r="K453" s="260"/>
    </row>
    <row r="454" spans="1:11" ht="12" customHeight="1">
      <c r="A454" s="136"/>
      <c r="B454" s="137"/>
      <c r="C454" s="257"/>
      <c r="D454" s="257"/>
      <c r="E454" s="258"/>
      <c r="F454" s="257"/>
      <c r="G454" s="257"/>
      <c r="H454" s="259"/>
      <c r="I454" s="259"/>
      <c r="J454" s="259"/>
      <c r="K454" s="260"/>
    </row>
    <row r="455" spans="1:11" ht="12" customHeight="1">
      <c r="A455" s="136"/>
      <c r="B455" s="137"/>
      <c r="C455" s="257"/>
      <c r="D455" s="257"/>
      <c r="E455" s="258"/>
      <c r="F455" s="257"/>
      <c r="G455" s="257"/>
      <c r="H455" s="259"/>
      <c r="I455" s="259"/>
      <c r="J455" s="259"/>
      <c r="K455" s="260"/>
    </row>
    <row r="456" spans="1:11" ht="12" customHeight="1">
      <c r="A456" s="136"/>
      <c r="B456" s="137"/>
      <c r="C456" s="257"/>
      <c r="D456" s="257"/>
      <c r="E456" s="258"/>
      <c r="F456" s="257"/>
      <c r="G456" s="257"/>
      <c r="H456" s="259"/>
      <c r="I456" s="259"/>
      <c r="J456" s="259"/>
      <c r="K456" s="260"/>
    </row>
    <row r="457" spans="1:11" ht="12" customHeight="1">
      <c r="A457" s="136"/>
      <c r="B457" s="137"/>
      <c r="C457" s="257"/>
      <c r="D457" s="257"/>
      <c r="E457" s="258"/>
      <c r="F457" s="257"/>
      <c r="G457" s="257"/>
      <c r="H457" s="259"/>
      <c r="I457" s="259"/>
      <c r="J457" s="259"/>
      <c r="K457" s="260"/>
    </row>
    <row r="458" spans="1:11" ht="12" customHeight="1">
      <c r="A458" s="136"/>
      <c r="B458" s="137"/>
      <c r="C458" s="257"/>
      <c r="D458" s="257"/>
      <c r="E458" s="258"/>
      <c r="F458" s="257"/>
      <c r="G458" s="257"/>
      <c r="H458" s="259"/>
      <c r="I458" s="259"/>
      <c r="J458" s="259"/>
      <c r="K458" s="260"/>
    </row>
    <row r="459" spans="1:11" ht="12" customHeight="1">
      <c r="A459" s="136"/>
      <c r="B459" s="137"/>
      <c r="C459" s="257"/>
      <c r="D459" s="257"/>
      <c r="E459" s="258"/>
      <c r="F459" s="257"/>
      <c r="G459" s="257"/>
      <c r="H459" s="259"/>
      <c r="I459" s="259"/>
      <c r="J459" s="259"/>
      <c r="K459" s="260"/>
    </row>
    <row r="460" spans="1:11" ht="12" customHeight="1">
      <c r="A460" s="136"/>
      <c r="B460" s="137"/>
      <c r="C460" s="257"/>
      <c r="D460" s="257"/>
      <c r="E460" s="258"/>
      <c r="F460" s="257"/>
      <c r="G460" s="257"/>
      <c r="H460" s="259"/>
      <c r="I460" s="259"/>
      <c r="J460" s="259"/>
      <c r="K460" s="260"/>
    </row>
    <row r="461" spans="1:11" ht="12" customHeight="1">
      <c r="A461" s="136"/>
      <c r="B461" s="137"/>
      <c r="C461" s="257"/>
      <c r="D461" s="257"/>
      <c r="E461" s="258"/>
      <c r="F461" s="257"/>
      <c r="G461" s="257"/>
      <c r="H461" s="259"/>
      <c r="I461" s="259"/>
      <c r="J461" s="259"/>
      <c r="K461" s="260"/>
    </row>
    <row r="462" spans="1:11" ht="12" customHeight="1">
      <c r="A462" s="136"/>
      <c r="B462" s="137"/>
      <c r="C462" s="257"/>
      <c r="D462" s="257"/>
      <c r="E462" s="258"/>
      <c r="F462" s="257"/>
      <c r="G462" s="257"/>
      <c r="H462" s="259"/>
      <c r="I462" s="259"/>
      <c r="J462" s="259"/>
      <c r="K462" s="260"/>
    </row>
    <row r="463" spans="1:11" ht="12" customHeight="1">
      <c r="A463" s="136"/>
      <c r="B463" s="137"/>
      <c r="C463" s="257"/>
      <c r="D463" s="257"/>
      <c r="E463" s="258"/>
      <c r="F463" s="257"/>
      <c r="G463" s="257"/>
      <c r="H463" s="259"/>
      <c r="I463" s="259"/>
      <c r="J463" s="259"/>
      <c r="K463" s="260"/>
    </row>
    <row r="464" spans="1:11" ht="12" customHeight="1">
      <c r="A464" s="136"/>
      <c r="B464" s="137"/>
      <c r="C464" s="257"/>
      <c r="D464" s="257"/>
      <c r="E464" s="258"/>
      <c r="F464" s="257"/>
      <c r="G464" s="257"/>
      <c r="H464" s="259"/>
      <c r="I464" s="259"/>
      <c r="J464" s="259"/>
      <c r="K464" s="260"/>
    </row>
    <row r="465" spans="1:11" ht="12" customHeight="1">
      <c r="A465" s="136"/>
      <c r="B465" s="137"/>
      <c r="C465" s="257"/>
      <c r="D465" s="257"/>
      <c r="E465" s="258"/>
      <c r="F465" s="257"/>
      <c r="G465" s="257"/>
      <c r="H465" s="259"/>
      <c r="I465" s="259"/>
      <c r="J465" s="259"/>
      <c r="K465" s="260"/>
    </row>
    <row r="466" spans="1:11" ht="12" customHeight="1">
      <c r="A466" s="136"/>
      <c r="B466" s="137"/>
      <c r="C466" s="257"/>
      <c r="D466" s="257"/>
      <c r="E466" s="258"/>
      <c r="F466" s="257"/>
      <c r="G466" s="257"/>
      <c r="H466" s="259"/>
      <c r="I466" s="259"/>
      <c r="J466" s="259"/>
      <c r="K466" s="260"/>
    </row>
    <row r="467" spans="1:11" ht="12" customHeight="1">
      <c r="A467" s="136"/>
      <c r="B467" s="137"/>
      <c r="C467" s="257"/>
      <c r="D467" s="257"/>
      <c r="E467" s="258"/>
      <c r="F467" s="257"/>
      <c r="G467" s="257"/>
      <c r="H467" s="259"/>
      <c r="I467" s="259"/>
      <c r="J467" s="259"/>
      <c r="K467" s="260"/>
    </row>
    <row r="468" spans="1:11" ht="12" customHeight="1">
      <c r="A468" s="136"/>
      <c r="B468" s="137"/>
      <c r="C468" s="257"/>
      <c r="D468" s="257"/>
      <c r="E468" s="258"/>
      <c r="F468" s="257"/>
      <c r="G468" s="257"/>
      <c r="H468" s="259"/>
      <c r="I468" s="259"/>
      <c r="J468" s="259"/>
      <c r="K468" s="260"/>
    </row>
    <row r="469" spans="1:11" ht="12" customHeight="1">
      <c r="A469" s="136"/>
      <c r="B469" s="137"/>
      <c r="C469" s="257"/>
      <c r="D469" s="257"/>
      <c r="E469" s="258"/>
      <c r="F469" s="257"/>
      <c r="G469" s="257"/>
      <c r="H469" s="259"/>
      <c r="I469" s="259"/>
      <c r="J469" s="259"/>
      <c r="K469" s="260"/>
    </row>
    <row r="470" spans="1:11" ht="12" customHeight="1">
      <c r="A470" s="136"/>
      <c r="B470" s="137"/>
      <c r="C470" s="257"/>
      <c r="D470" s="257"/>
      <c r="E470" s="258"/>
      <c r="F470" s="257"/>
      <c r="G470" s="257"/>
      <c r="H470" s="259"/>
      <c r="I470" s="259"/>
      <c r="J470" s="259"/>
      <c r="K470" s="260"/>
    </row>
    <row r="471" spans="1:11" ht="12" customHeight="1">
      <c r="A471" s="136"/>
      <c r="B471" s="137"/>
      <c r="C471" s="257"/>
      <c r="D471" s="257"/>
      <c r="E471" s="258"/>
      <c r="F471" s="257"/>
      <c r="G471" s="257"/>
      <c r="H471" s="259"/>
      <c r="I471" s="259"/>
      <c r="J471" s="259"/>
      <c r="K471" s="260"/>
    </row>
    <row r="472" spans="1:11" ht="12" customHeight="1">
      <c r="A472" s="136"/>
      <c r="B472" s="137"/>
      <c r="C472" s="257"/>
      <c r="D472" s="257"/>
      <c r="E472" s="258"/>
      <c r="F472" s="257"/>
      <c r="G472" s="257"/>
      <c r="H472" s="259"/>
      <c r="I472" s="259"/>
      <c r="J472" s="259"/>
      <c r="K472" s="260"/>
    </row>
    <row r="473" spans="1:11" ht="12" customHeight="1">
      <c r="A473" s="136"/>
      <c r="B473" s="137"/>
      <c r="C473" s="257"/>
      <c r="D473" s="257"/>
      <c r="E473" s="258"/>
      <c r="F473" s="257"/>
      <c r="G473" s="257"/>
      <c r="H473" s="259"/>
      <c r="I473" s="259"/>
      <c r="J473" s="259"/>
      <c r="K473" s="260"/>
    </row>
    <row r="474" spans="1:11" ht="12" customHeight="1">
      <c r="A474" s="136"/>
      <c r="B474" s="137"/>
      <c r="C474" s="257"/>
      <c r="D474" s="257"/>
      <c r="E474" s="258"/>
      <c r="F474" s="257"/>
      <c r="G474" s="257"/>
      <c r="H474" s="259"/>
      <c r="I474" s="259"/>
      <c r="J474" s="259"/>
      <c r="K474" s="260"/>
    </row>
    <row r="475" spans="1:11" ht="12" customHeight="1">
      <c r="A475" s="136"/>
      <c r="B475" s="137"/>
      <c r="C475" s="257"/>
      <c r="D475" s="257"/>
      <c r="E475" s="258"/>
      <c r="F475" s="257"/>
      <c r="G475" s="257"/>
      <c r="H475" s="259"/>
      <c r="I475" s="259"/>
      <c r="J475" s="259"/>
      <c r="K475" s="260"/>
    </row>
    <row r="476" spans="1:11" ht="12" customHeight="1">
      <c r="A476" s="136"/>
      <c r="B476" s="137"/>
      <c r="C476" s="257"/>
      <c r="D476" s="257"/>
      <c r="E476" s="258"/>
      <c r="F476" s="257"/>
      <c r="G476" s="257"/>
      <c r="H476" s="259"/>
      <c r="I476" s="259"/>
      <c r="J476" s="259"/>
      <c r="K476" s="260"/>
    </row>
    <row r="477" spans="1:11" ht="12" customHeight="1">
      <c r="A477" s="136"/>
      <c r="B477" s="137"/>
      <c r="C477" s="257"/>
      <c r="D477" s="257"/>
      <c r="E477" s="258"/>
      <c r="F477" s="257"/>
      <c r="G477" s="257"/>
      <c r="H477" s="259"/>
      <c r="I477" s="259"/>
      <c r="J477" s="259"/>
      <c r="K477" s="260"/>
    </row>
    <row r="507" spans="4:4" ht="12" customHeight="1">
      <c r="D507" s="274" t="str">
        <f>IF(C507="Goed",Invulvelden!B512,IF(C507="Redelijk",Invulvelden!B513,IF(C507="Slecht",Invulvelden!B514,"")))</f>
        <v/>
      </c>
    </row>
  </sheetData>
  <sheetProtection selectLockedCells="1"/>
  <conditionalFormatting sqref="K5">
    <cfRule type="colorScale" priority="9">
      <colorScale>
        <cfvo type="num" val="$I$5"/>
        <cfvo type="percentile" val="50"/>
        <cfvo type="num" val="$J$5"/>
        <color rgb="FF00B050"/>
        <color rgb="FFFFEB84"/>
        <color rgb="FFFF0000"/>
      </colorScale>
    </cfRule>
  </conditionalFormatting>
  <conditionalFormatting sqref="K20">
    <cfRule type="colorScale" priority="8">
      <colorScale>
        <cfvo type="num" val="$I$20"/>
        <cfvo type="percentile" val="50"/>
        <cfvo type="num" val="$J$20"/>
        <color rgb="FF00B050"/>
        <color rgb="FFFFEB84"/>
        <color rgb="FFFF0000"/>
      </colorScale>
    </cfRule>
  </conditionalFormatting>
  <conditionalFormatting sqref="K38">
    <cfRule type="colorScale" priority="7">
      <colorScale>
        <cfvo type="num" val="$I$38"/>
        <cfvo type="percentile" val="50"/>
        <cfvo type="num" val="$J$38"/>
        <color rgb="FF00B050"/>
        <color rgb="FFFFEB84"/>
        <color rgb="FFFF0000"/>
      </colorScale>
    </cfRule>
  </conditionalFormatting>
  <conditionalFormatting sqref="K62">
    <cfRule type="colorScale" priority="6">
      <colorScale>
        <cfvo type="num" val="$I$62"/>
        <cfvo type="percentile" val="50"/>
        <cfvo type="num" val="$J$62"/>
        <color rgb="FF00B050"/>
        <color rgb="FFFFEB84"/>
        <color rgb="FFFF0000"/>
      </colorScale>
    </cfRule>
  </conditionalFormatting>
  <conditionalFormatting sqref="K82">
    <cfRule type="colorScale" priority="5">
      <colorScale>
        <cfvo type="num" val="$I$82"/>
        <cfvo type="percentile" val="50"/>
        <cfvo type="num" val="$J$82"/>
        <color rgb="FF00B050"/>
        <color rgb="FFFFEB84"/>
        <color rgb="FFFF0000"/>
      </colorScale>
    </cfRule>
  </conditionalFormatting>
  <conditionalFormatting sqref="K87">
    <cfRule type="colorScale" priority="4">
      <colorScale>
        <cfvo type="num" val="$I$87"/>
        <cfvo type="percentile" val="50"/>
        <cfvo type="num" val="$J$87"/>
        <color rgb="FF00B050"/>
        <color rgb="FFFFEB84"/>
        <color rgb="FFFF0000"/>
      </colorScale>
    </cfRule>
  </conditionalFormatting>
  <conditionalFormatting sqref="K107">
    <cfRule type="colorScale" priority="3">
      <colorScale>
        <cfvo type="num" val="$I$107"/>
        <cfvo type="percentile" val="50"/>
        <cfvo type="num" val="$J$107"/>
        <color rgb="FF00B050"/>
        <color rgb="FFFFEB84"/>
        <color rgb="FFFF0000"/>
      </colorScale>
    </cfRule>
  </conditionalFormatting>
  <conditionalFormatting sqref="K116">
    <cfRule type="cellIs" dxfId="0" priority="2" operator="greaterThan">
      <formula>$I$116</formula>
    </cfRule>
  </conditionalFormatting>
  <conditionalFormatting sqref="K129">
    <cfRule type="colorScale" priority="1">
      <colorScale>
        <cfvo type="num" val="$I$129"/>
        <cfvo type="percentile" val="50"/>
        <cfvo type="num" val="$J$129"/>
        <color rgb="FF00B050"/>
        <color rgb="FFFFEB84"/>
        <color rgb="FFFF0000"/>
      </colorScale>
    </cfRule>
  </conditionalFormatting>
  <pageMargins left="0.35" right="0.25" top="0.37" bottom="0.32" header="0.3" footer="0.2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>
    <tabColor rgb="FF0070C0"/>
  </sheetPr>
  <dimension ref="A2:U347"/>
  <sheetViews>
    <sheetView zoomScaleNormal="100" workbookViewId="0">
      <selection activeCell="D10" sqref="D10"/>
    </sheetView>
  </sheetViews>
  <sheetFormatPr defaultColWidth="9.1796875" defaultRowHeight="11.5"/>
  <cols>
    <col min="1" max="1" width="7.1796875" style="182" customWidth="1"/>
    <col min="2" max="2" width="40.1796875" style="285" customWidth="1"/>
    <col min="3" max="3" width="14.453125" style="286" bestFit="1" customWidth="1"/>
    <col min="4" max="4" width="9" style="287" bestFit="1" customWidth="1"/>
    <col min="5" max="6" width="11.54296875" style="287" bestFit="1" customWidth="1"/>
    <col min="7" max="10" width="9.81640625" style="287" customWidth="1"/>
    <col min="11" max="11" width="9.1796875" style="287" bestFit="1" customWidth="1"/>
    <col min="12" max="12" width="9.1796875" style="287" customWidth="1"/>
    <col min="13" max="13" width="15.26953125" style="288" customWidth="1"/>
    <col min="14" max="14" width="17.453125" style="286" customWidth="1"/>
    <col min="15" max="16" width="15.26953125" style="288" customWidth="1"/>
    <col min="17" max="20" width="9.81640625" style="287" customWidth="1"/>
    <col min="21" max="21" width="9.1796875" style="287" bestFit="1" customWidth="1"/>
    <col min="22" max="16384" width="9.1796875" style="182"/>
  </cols>
  <sheetData>
    <row r="2" spans="1:21" ht="15.5">
      <c r="A2" s="279" t="s">
        <v>96</v>
      </c>
      <c r="B2" s="279"/>
      <c r="C2" s="280" t="s">
        <v>97</v>
      </c>
      <c r="D2" s="280" t="s">
        <v>100</v>
      </c>
      <c r="E2" s="280" t="s">
        <v>99</v>
      </c>
      <c r="F2" s="280" t="s">
        <v>99</v>
      </c>
      <c r="G2" s="281"/>
      <c r="H2" s="281"/>
      <c r="I2" s="281"/>
      <c r="J2" s="281"/>
      <c r="K2" s="280" t="s">
        <v>61</v>
      </c>
      <c r="L2" s="280" t="s">
        <v>71</v>
      </c>
      <c r="M2" s="280" t="s">
        <v>98</v>
      </c>
      <c r="N2" s="280" t="s">
        <v>99</v>
      </c>
      <c r="O2" s="280" t="s">
        <v>99</v>
      </c>
      <c r="P2" s="280" t="s">
        <v>99</v>
      </c>
      <c r="Q2" s="281"/>
      <c r="R2" s="281"/>
      <c r="S2" s="281"/>
      <c r="T2" s="281"/>
      <c r="U2" s="280" t="s">
        <v>61</v>
      </c>
    </row>
    <row r="3" spans="1:21" ht="12.5">
      <c r="A3" s="282"/>
      <c r="B3" s="283"/>
      <c r="C3" s="284"/>
      <c r="D3" s="284" t="s">
        <v>103</v>
      </c>
      <c r="E3" s="284" t="s">
        <v>104</v>
      </c>
      <c r="F3" s="284" t="s">
        <v>105</v>
      </c>
      <c r="G3" s="284"/>
      <c r="H3" s="284" t="s">
        <v>106</v>
      </c>
      <c r="I3" s="284" t="s">
        <v>107</v>
      </c>
      <c r="J3" s="284"/>
      <c r="K3" s="284" t="s">
        <v>80</v>
      </c>
      <c r="L3" s="284" t="s">
        <v>80</v>
      </c>
      <c r="M3" s="284" t="s">
        <v>103</v>
      </c>
      <c r="N3" s="284" t="s">
        <v>108</v>
      </c>
      <c r="O3" s="284" t="s">
        <v>104</v>
      </c>
      <c r="P3" s="284" t="s">
        <v>105</v>
      </c>
      <c r="Q3" s="284"/>
      <c r="R3" s="284" t="s">
        <v>106</v>
      </c>
      <c r="S3" s="284" t="s">
        <v>107</v>
      </c>
      <c r="T3" s="284"/>
      <c r="U3" s="284" t="s">
        <v>108</v>
      </c>
    </row>
    <row r="4" spans="1:21">
      <c r="L4" s="287" t="str">
        <f>IF(K4="Goed",Invulvelden!$B$11,IF(K4="Redelijk",Invulvelden!$B$12,IF(K4="Slecht",Invulvelden!$B$13,"")))</f>
        <v/>
      </c>
      <c r="N4" s="289" t="e">
        <f>SUM(N5:N13)</f>
        <v>#VALUE!</v>
      </c>
      <c r="O4" s="290" t="e">
        <f>SUM(O5:O13)</f>
        <v>#VALUE!</v>
      </c>
      <c r="P4" s="291" t="e">
        <f>SUM(P5:P13)</f>
        <v>#VALUE!</v>
      </c>
      <c r="Q4" s="292" t="e">
        <f>O4</f>
        <v>#VALUE!</v>
      </c>
      <c r="R4" s="293" t="e">
        <f>Q4+(1/3*(T4-Q4))</f>
        <v>#VALUE!</v>
      </c>
      <c r="S4" s="293" t="e">
        <f>T4-(1/3*(T4-Q4))</f>
        <v>#VALUE!</v>
      </c>
      <c r="T4" s="292" t="e">
        <f>P4</f>
        <v>#VALUE!</v>
      </c>
      <c r="U4" s="292" t="e">
        <f>IF(N4&lt;R4,"Goed",IF(AND(N4&gt;=R4,N4&lt;S4),"Redelijk",IF(AND(N4&gt;=S4,N4&lt;T4),"Slecht","-")))</f>
        <v>#VALUE!</v>
      </c>
    </row>
    <row r="5" spans="1:21">
      <c r="A5" s="294" t="s">
        <v>19</v>
      </c>
      <c r="B5" s="295"/>
      <c r="C5" s="296" t="str">
        <f>'BRLK14035 beoordeling'!C16</f>
        <v>Nee</v>
      </c>
      <c r="D5" s="297" t="str">
        <f>Weging!K5</f>
        <v/>
      </c>
      <c r="E5" s="298">
        <f>Weging!I5</f>
        <v>0</v>
      </c>
      <c r="F5" s="299">
        <f>Weging!J5</f>
        <v>0</v>
      </c>
      <c r="G5" s="292">
        <f>E5</f>
        <v>0</v>
      </c>
      <c r="H5" s="293">
        <f t="shared" ref="H5:H13" si="0">G5+(1/3*(J5-G5))</f>
        <v>0</v>
      </c>
      <c r="I5" s="293">
        <f>J5-(1/3*(J5-G5))</f>
        <v>0</v>
      </c>
      <c r="J5" s="292">
        <f>F5</f>
        <v>0</v>
      </c>
      <c r="K5" s="292" t="str">
        <f>IF(D5&lt;H5,"Goed",IF(AND(D5&gt;=H5,D5&lt;I5),"Redelijk",IF(AND(D5&gt;=I5,D5&lt;J5),"Slecht","-")))</f>
        <v>-</v>
      </c>
      <c r="L5" s="292" t="str">
        <f>IF(K5="Goed",Invulvelden!$B$11,IF(K5="Redelijk",Invulvelden!$B$12,IF(K5="Slecht",Invulvelden!$B$13,"")))</f>
        <v/>
      </c>
      <c r="M5" s="300">
        <v>5</v>
      </c>
      <c r="N5" s="301" t="str">
        <f>IF(L5="","",L5*M5)</f>
        <v/>
      </c>
      <c r="O5" s="292" t="str">
        <f>IF(L5="","",1*M5)</f>
        <v/>
      </c>
      <c r="P5" s="292" t="str">
        <f>IF(L5="","",5*M5)</f>
        <v/>
      </c>
      <c r="Q5" s="302"/>
      <c r="R5" s="303"/>
      <c r="S5" s="303"/>
      <c r="T5" s="304"/>
      <c r="U5" s="304"/>
    </row>
    <row r="6" spans="1:21">
      <c r="A6" s="294" t="s">
        <v>34</v>
      </c>
      <c r="B6" s="295"/>
      <c r="C6" s="296">
        <f>'BRLK14035 beoordeling'!C31</f>
        <v>0</v>
      </c>
      <c r="D6" s="297" t="e">
        <f>Weging!K20</f>
        <v>#VALUE!</v>
      </c>
      <c r="E6" s="298" t="e">
        <f>Weging!I20</f>
        <v>#VALUE!</v>
      </c>
      <c r="F6" s="299" t="e">
        <f>Weging!J20</f>
        <v>#VALUE!</v>
      </c>
      <c r="G6" s="292" t="e">
        <f t="shared" ref="G6:G13" si="1">E6</f>
        <v>#VALUE!</v>
      </c>
      <c r="H6" s="293" t="e">
        <f t="shared" si="0"/>
        <v>#VALUE!</v>
      </c>
      <c r="I6" s="293" t="e">
        <f t="shared" ref="I6:I13" si="2">J6-(1/3*(J6-G6))</f>
        <v>#VALUE!</v>
      </c>
      <c r="J6" s="292" t="e">
        <f t="shared" ref="J6:J13" si="3">F6</f>
        <v>#VALUE!</v>
      </c>
      <c r="K6" s="292" t="e">
        <f t="shared" ref="K6:K13" si="4">IF(D6&lt;H6,"Goed",IF(AND(D6&gt;=H6,D6&lt;I6),"Redelijk",IF(AND(D6&gt;=I6,D6&lt;J6),"Slecht","-")))</f>
        <v>#VALUE!</v>
      </c>
      <c r="L6" s="292" t="e">
        <f>IF(K6="Goed",Invulvelden!$B$11,IF(K6="Redelijk",Invulvelden!$B$12,IF(K6="Slecht",Invulvelden!$B$13,"")))</f>
        <v>#VALUE!</v>
      </c>
      <c r="M6" s="300">
        <v>3</v>
      </c>
      <c r="N6" s="292" t="e">
        <f t="shared" ref="N6:N13" si="5">IF(L6="","",L6*M6)</f>
        <v>#VALUE!</v>
      </c>
      <c r="O6" s="292" t="e">
        <f t="shared" ref="O6:O13" si="6">IF(L6="","",1*M6)</f>
        <v>#VALUE!</v>
      </c>
      <c r="P6" s="292" t="e">
        <f t="shared" ref="P6:P13" si="7">IF(L6="","",5*M6)</f>
        <v>#VALUE!</v>
      </c>
      <c r="Q6" s="305"/>
      <c r="R6" s="306"/>
      <c r="S6" s="306"/>
      <c r="T6" s="307"/>
      <c r="U6" s="307"/>
    </row>
    <row r="7" spans="1:21">
      <c r="A7" s="294" t="s">
        <v>40</v>
      </c>
      <c r="B7" s="295"/>
      <c r="C7" s="296"/>
      <c r="D7" s="297" t="e">
        <f>Weging!K38</f>
        <v>#VALUE!</v>
      </c>
      <c r="E7" s="298" t="e">
        <f>Weging!I38</f>
        <v>#VALUE!</v>
      </c>
      <c r="F7" s="299" t="e">
        <f>Weging!J38</f>
        <v>#VALUE!</v>
      </c>
      <c r="G7" s="292" t="e">
        <f t="shared" si="1"/>
        <v>#VALUE!</v>
      </c>
      <c r="H7" s="293" t="e">
        <f t="shared" si="0"/>
        <v>#VALUE!</v>
      </c>
      <c r="I7" s="293" t="e">
        <f t="shared" si="2"/>
        <v>#VALUE!</v>
      </c>
      <c r="J7" s="292" t="e">
        <f t="shared" si="3"/>
        <v>#VALUE!</v>
      </c>
      <c r="K7" s="292" t="e">
        <f t="shared" si="4"/>
        <v>#VALUE!</v>
      </c>
      <c r="L7" s="292" t="e">
        <f>IF(K7="Goed",Invulvelden!$B$11,IF(K7="Redelijk",Invulvelden!$B$12,IF(K7="Slecht",Invulvelden!$B$13,"")))</f>
        <v>#VALUE!</v>
      </c>
      <c r="M7" s="300">
        <v>5</v>
      </c>
      <c r="N7" s="292" t="e">
        <f t="shared" si="5"/>
        <v>#VALUE!</v>
      </c>
      <c r="O7" s="292" t="e">
        <f t="shared" si="6"/>
        <v>#VALUE!</v>
      </c>
      <c r="P7" s="292" t="e">
        <f t="shared" si="7"/>
        <v>#VALUE!</v>
      </c>
      <c r="Q7" s="305"/>
      <c r="R7" s="306"/>
      <c r="S7" s="306"/>
      <c r="T7" s="307"/>
      <c r="U7" s="307"/>
    </row>
    <row r="8" spans="1:21">
      <c r="A8" s="294" t="s">
        <v>51</v>
      </c>
      <c r="B8" s="295"/>
      <c r="C8" s="296">
        <f>'BRLK14035 beoordeling'!C73</f>
        <v>0</v>
      </c>
      <c r="D8" s="297" t="str">
        <f>Weging!K62</f>
        <v/>
      </c>
      <c r="E8" s="298" t="e">
        <f>Weging!I62</f>
        <v>#VALUE!</v>
      </c>
      <c r="F8" s="299" t="e">
        <f>Weging!J62</f>
        <v>#VALUE!</v>
      </c>
      <c r="G8" s="292" t="e">
        <f t="shared" si="1"/>
        <v>#VALUE!</v>
      </c>
      <c r="H8" s="293" t="e">
        <f t="shared" si="0"/>
        <v>#VALUE!</v>
      </c>
      <c r="I8" s="293" t="e">
        <f t="shared" si="2"/>
        <v>#VALUE!</v>
      </c>
      <c r="J8" s="292" t="e">
        <f t="shared" si="3"/>
        <v>#VALUE!</v>
      </c>
      <c r="K8" s="292" t="e">
        <f t="shared" si="4"/>
        <v>#VALUE!</v>
      </c>
      <c r="L8" s="292" t="e">
        <f>IF(K8="Goed",Invulvelden!$B$11,IF(K8="Redelijk",Invulvelden!$B$12,IF(K8="Slecht",Invulvelden!$B$13,"")))</f>
        <v>#VALUE!</v>
      </c>
      <c r="M8" s="300">
        <v>3</v>
      </c>
      <c r="N8" s="292" t="e">
        <f t="shared" si="5"/>
        <v>#VALUE!</v>
      </c>
      <c r="O8" s="292" t="e">
        <f t="shared" si="6"/>
        <v>#VALUE!</v>
      </c>
      <c r="P8" s="292" t="e">
        <f t="shared" si="7"/>
        <v>#VALUE!</v>
      </c>
      <c r="Q8" s="305"/>
      <c r="R8" s="306"/>
      <c r="S8" s="306"/>
      <c r="T8" s="307"/>
      <c r="U8" s="307"/>
    </row>
    <row r="9" spans="1:21">
      <c r="A9" s="294" t="s">
        <v>54</v>
      </c>
      <c r="B9" s="295"/>
      <c r="C9" s="296">
        <f>'BRLK14035 beoordeling'!C93</f>
        <v>0</v>
      </c>
      <c r="D9" s="297" t="str">
        <f>Weging!K82</f>
        <v/>
      </c>
      <c r="E9" s="298" t="e">
        <f>Weging!I82</f>
        <v>#VALUE!</v>
      </c>
      <c r="F9" s="299" t="e">
        <f>Weging!J82</f>
        <v>#VALUE!</v>
      </c>
      <c r="G9" s="292" t="e">
        <f t="shared" si="1"/>
        <v>#VALUE!</v>
      </c>
      <c r="H9" s="293" t="e">
        <f t="shared" si="0"/>
        <v>#VALUE!</v>
      </c>
      <c r="I9" s="293" t="e">
        <f t="shared" si="2"/>
        <v>#VALUE!</v>
      </c>
      <c r="J9" s="292" t="e">
        <f t="shared" si="3"/>
        <v>#VALUE!</v>
      </c>
      <c r="K9" s="292" t="e">
        <f t="shared" si="4"/>
        <v>#VALUE!</v>
      </c>
      <c r="L9" s="292" t="e">
        <f>IF(K9="Goed",Invulvelden!$B$11,IF(K9="Redelijk",Invulvelden!$B$12,IF(K9="Slecht",Invulvelden!$B$13,"")))</f>
        <v>#VALUE!</v>
      </c>
      <c r="M9" s="300">
        <v>1</v>
      </c>
      <c r="N9" s="292" t="e">
        <f t="shared" si="5"/>
        <v>#VALUE!</v>
      </c>
      <c r="O9" s="292" t="e">
        <f t="shared" si="6"/>
        <v>#VALUE!</v>
      </c>
      <c r="P9" s="292" t="e">
        <f t="shared" si="7"/>
        <v>#VALUE!</v>
      </c>
      <c r="Q9" s="305"/>
      <c r="R9" s="306"/>
      <c r="S9" s="306"/>
      <c r="T9" s="307"/>
      <c r="U9" s="307"/>
    </row>
    <row r="10" spans="1:21">
      <c r="A10" s="294" t="s">
        <v>55</v>
      </c>
      <c r="B10" s="295"/>
      <c r="C10" s="296">
        <f>'BRLK14035 beoordeling'!C98</f>
        <v>0</v>
      </c>
      <c r="D10" s="297" t="str">
        <f>Weging!K87</f>
        <v/>
      </c>
      <c r="E10" s="298" t="e">
        <f>Weging!I87</f>
        <v>#VALUE!</v>
      </c>
      <c r="F10" s="299" t="e">
        <f>Weging!J87</f>
        <v>#VALUE!</v>
      </c>
      <c r="G10" s="292" t="e">
        <f t="shared" si="1"/>
        <v>#VALUE!</v>
      </c>
      <c r="H10" s="293" t="e">
        <f t="shared" si="0"/>
        <v>#VALUE!</v>
      </c>
      <c r="I10" s="293" t="e">
        <f t="shared" si="2"/>
        <v>#VALUE!</v>
      </c>
      <c r="J10" s="292" t="e">
        <f t="shared" si="3"/>
        <v>#VALUE!</v>
      </c>
      <c r="K10" s="292" t="e">
        <f t="shared" si="4"/>
        <v>#VALUE!</v>
      </c>
      <c r="L10" s="292" t="e">
        <f>IF(K10="Goed",Invulvelden!$B$11,IF(K10="Redelijk",Invulvelden!$B$12,IF(K10="Slecht",Invulvelden!$B$13,"")))</f>
        <v>#VALUE!</v>
      </c>
      <c r="M10" s="300">
        <v>5</v>
      </c>
      <c r="N10" s="292" t="e">
        <f t="shared" si="5"/>
        <v>#VALUE!</v>
      </c>
      <c r="O10" s="292" t="e">
        <f t="shared" si="6"/>
        <v>#VALUE!</v>
      </c>
      <c r="P10" s="292" t="e">
        <f t="shared" si="7"/>
        <v>#VALUE!</v>
      </c>
      <c r="Q10" s="305"/>
      <c r="R10" s="306"/>
      <c r="S10" s="306"/>
      <c r="T10" s="307"/>
      <c r="U10" s="307"/>
    </row>
    <row r="11" spans="1:21">
      <c r="A11" s="294" t="s">
        <v>63</v>
      </c>
      <c r="B11" s="295"/>
      <c r="C11" s="296">
        <f>'BRLK14035 beoordeling'!D118</f>
        <v>0</v>
      </c>
      <c r="D11" s="297" t="e">
        <f>Weging!K107</f>
        <v>#VALUE!</v>
      </c>
      <c r="E11" s="298" t="e">
        <f>Weging!I107</f>
        <v>#VALUE!</v>
      </c>
      <c r="F11" s="299" t="e">
        <f>Weging!J107</f>
        <v>#VALUE!</v>
      </c>
      <c r="G11" s="292" t="e">
        <f t="shared" si="1"/>
        <v>#VALUE!</v>
      </c>
      <c r="H11" s="293" t="e">
        <f t="shared" si="0"/>
        <v>#VALUE!</v>
      </c>
      <c r="I11" s="293" t="e">
        <f t="shared" si="2"/>
        <v>#VALUE!</v>
      </c>
      <c r="J11" s="292" t="e">
        <f t="shared" si="3"/>
        <v>#VALUE!</v>
      </c>
      <c r="K11" s="292" t="e">
        <f t="shared" si="4"/>
        <v>#VALUE!</v>
      </c>
      <c r="L11" s="292" t="e">
        <f>IF(K11="Goed",Invulvelden!$B$11,IF(K11="Redelijk",Invulvelden!$B$12,IF(K11="Slecht",Invulvelden!$B$13,"")))</f>
        <v>#VALUE!</v>
      </c>
      <c r="M11" s="300">
        <v>1</v>
      </c>
      <c r="N11" s="292" t="e">
        <f t="shared" si="5"/>
        <v>#VALUE!</v>
      </c>
      <c r="O11" s="292" t="e">
        <f t="shared" si="6"/>
        <v>#VALUE!</v>
      </c>
      <c r="P11" s="292" t="e">
        <f t="shared" si="7"/>
        <v>#VALUE!</v>
      </c>
      <c r="Q11" s="305"/>
      <c r="R11" s="306"/>
      <c r="S11" s="306"/>
      <c r="T11" s="307"/>
      <c r="U11" s="307"/>
    </row>
    <row r="12" spans="1:21">
      <c r="A12" s="294" t="s">
        <v>69</v>
      </c>
      <c r="B12" s="295"/>
      <c r="C12" s="296">
        <f>'BRLK14035 beoordeling'!C127</f>
        <v>0</v>
      </c>
      <c r="D12" s="297" t="str">
        <f>Weging!K116</f>
        <v/>
      </c>
      <c r="E12" s="298" t="e">
        <f>Weging!I116</f>
        <v>#VALUE!</v>
      </c>
      <c r="F12" s="299" t="e">
        <f>Weging!J116</f>
        <v>#VALUE!</v>
      </c>
      <c r="G12" s="292" t="e">
        <f t="shared" si="1"/>
        <v>#VALUE!</v>
      </c>
      <c r="H12" s="293" t="e">
        <f t="shared" si="0"/>
        <v>#VALUE!</v>
      </c>
      <c r="I12" s="293" t="e">
        <f t="shared" si="2"/>
        <v>#VALUE!</v>
      </c>
      <c r="J12" s="292" t="e">
        <f t="shared" si="3"/>
        <v>#VALUE!</v>
      </c>
      <c r="K12" s="292" t="str">
        <f>IF(D12="","-",IF(D12&lt;=G12,"Goed","Slecht"))</f>
        <v>-</v>
      </c>
      <c r="L12" s="292" t="str">
        <f>IF(K12="Goed",Invulvelden!$B$11,IF(K12="Slecht",Invulvelden!$B$13,""))</f>
        <v/>
      </c>
      <c r="M12" s="300">
        <v>5</v>
      </c>
      <c r="N12" s="292" t="str">
        <f t="shared" si="5"/>
        <v/>
      </c>
      <c r="O12" s="292" t="str">
        <f t="shared" si="6"/>
        <v/>
      </c>
      <c r="P12" s="292" t="str">
        <f t="shared" si="7"/>
        <v/>
      </c>
      <c r="Q12" s="305"/>
      <c r="R12" s="306"/>
      <c r="S12" s="306"/>
      <c r="T12" s="307"/>
      <c r="U12" s="307"/>
    </row>
    <row r="13" spans="1:21">
      <c r="A13" s="294" t="s">
        <v>79</v>
      </c>
      <c r="B13" s="295"/>
      <c r="C13" s="296"/>
      <c r="D13" s="297" t="e">
        <f>Weging!K129</f>
        <v>#VALUE!</v>
      </c>
      <c r="E13" s="298" t="e">
        <f>Weging!I129</f>
        <v>#VALUE!</v>
      </c>
      <c r="F13" s="299" t="e">
        <f>Weging!J129</f>
        <v>#VALUE!</v>
      </c>
      <c r="G13" s="292" t="e">
        <f t="shared" si="1"/>
        <v>#VALUE!</v>
      </c>
      <c r="H13" s="293" t="e">
        <f t="shared" si="0"/>
        <v>#VALUE!</v>
      </c>
      <c r="I13" s="293" t="e">
        <f t="shared" si="2"/>
        <v>#VALUE!</v>
      </c>
      <c r="J13" s="292" t="e">
        <f t="shared" si="3"/>
        <v>#VALUE!</v>
      </c>
      <c r="K13" s="292" t="e">
        <f t="shared" si="4"/>
        <v>#VALUE!</v>
      </c>
      <c r="L13" s="292" t="e">
        <f>IF(K13="Goed",Invulvelden!$B$11,IF(K13="Redelijk",Invulvelden!$B$12,IF(K13="Slecht",Invulvelden!$B$13,"")))</f>
        <v>#VALUE!</v>
      </c>
      <c r="M13" s="300">
        <v>5</v>
      </c>
      <c r="N13" s="292" t="e">
        <f t="shared" si="5"/>
        <v>#VALUE!</v>
      </c>
      <c r="O13" s="292" t="e">
        <f t="shared" si="6"/>
        <v>#VALUE!</v>
      </c>
      <c r="P13" s="292" t="e">
        <f t="shared" si="7"/>
        <v>#VALUE!</v>
      </c>
      <c r="Q13" s="305"/>
      <c r="R13" s="306"/>
      <c r="S13" s="306"/>
      <c r="T13" s="307"/>
      <c r="U13" s="307"/>
    </row>
    <row r="14" spans="1:21">
      <c r="A14" s="136"/>
      <c r="B14" s="137"/>
      <c r="C14" s="257"/>
      <c r="D14" s="260"/>
      <c r="E14" s="260"/>
      <c r="F14" s="260"/>
      <c r="G14" s="260"/>
      <c r="H14" s="260"/>
      <c r="I14" s="260"/>
      <c r="J14" s="260"/>
      <c r="K14" s="260"/>
      <c r="L14" s="260"/>
      <c r="M14" s="259"/>
      <c r="N14" s="308"/>
      <c r="O14" s="308"/>
      <c r="P14" s="308"/>
      <c r="Q14" s="260"/>
      <c r="R14" s="260"/>
      <c r="S14" s="260"/>
      <c r="T14" s="260"/>
      <c r="U14" s="260"/>
    </row>
    <row r="15" spans="1:21">
      <c r="A15" s="136"/>
      <c r="B15" s="137"/>
      <c r="C15" s="257"/>
      <c r="D15" s="260"/>
      <c r="E15" s="260"/>
      <c r="F15" s="260"/>
      <c r="G15" s="260"/>
      <c r="H15" s="260"/>
      <c r="I15" s="260"/>
      <c r="J15" s="260"/>
      <c r="K15" s="260"/>
      <c r="L15" s="260"/>
      <c r="M15" s="259"/>
      <c r="N15" s="257"/>
      <c r="O15" s="259"/>
      <c r="P15" s="259"/>
      <c r="Q15" s="260"/>
      <c r="R15" s="260"/>
      <c r="S15" s="260"/>
      <c r="T15" s="260"/>
      <c r="U15" s="260"/>
    </row>
    <row r="16" spans="1:21">
      <c r="A16" s="136"/>
      <c r="B16" s="137"/>
      <c r="C16" s="257"/>
      <c r="D16" s="260"/>
      <c r="E16" s="260"/>
      <c r="F16" s="260"/>
      <c r="G16" s="260"/>
      <c r="H16" s="260"/>
      <c r="I16" s="260"/>
      <c r="J16" s="260"/>
      <c r="K16" s="260"/>
      <c r="L16" s="260"/>
      <c r="M16" s="259"/>
      <c r="N16" s="257"/>
      <c r="O16" s="259"/>
      <c r="P16" s="259"/>
      <c r="Q16" s="260"/>
      <c r="R16" s="260"/>
      <c r="S16" s="260"/>
      <c r="T16" s="260"/>
      <c r="U16" s="260"/>
    </row>
    <row r="17" spans="1:21">
      <c r="A17" s="136"/>
      <c r="B17" s="137"/>
      <c r="C17" s="257"/>
      <c r="D17" s="260"/>
      <c r="E17" s="260"/>
      <c r="F17" s="260"/>
      <c r="G17" s="260"/>
      <c r="H17" s="260"/>
      <c r="I17" s="260"/>
      <c r="J17" s="260"/>
      <c r="K17" s="260"/>
      <c r="L17" s="260"/>
      <c r="M17" s="259"/>
      <c r="N17" s="257"/>
      <c r="O17" s="259"/>
      <c r="P17" s="259"/>
      <c r="Q17" s="260"/>
      <c r="R17" s="260"/>
      <c r="S17" s="260"/>
      <c r="T17" s="260"/>
      <c r="U17" s="260"/>
    </row>
    <row r="18" spans="1:21">
      <c r="A18" s="136"/>
      <c r="B18" s="137"/>
      <c r="C18" s="257"/>
      <c r="D18" s="260"/>
      <c r="E18" s="260"/>
      <c r="F18" s="260"/>
      <c r="G18" s="260"/>
      <c r="H18" s="260"/>
      <c r="I18" s="260"/>
      <c r="J18" s="260"/>
      <c r="K18" s="260"/>
      <c r="L18" s="260"/>
      <c r="M18" s="259"/>
      <c r="N18" s="257"/>
      <c r="O18" s="259"/>
      <c r="P18" s="259"/>
      <c r="Q18" s="260"/>
      <c r="R18" s="260"/>
      <c r="S18" s="260"/>
      <c r="T18" s="260"/>
      <c r="U18" s="260"/>
    </row>
    <row r="19" spans="1:21">
      <c r="A19" s="136"/>
      <c r="B19" s="137"/>
      <c r="C19" s="257"/>
      <c r="D19" s="260"/>
      <c r="E19" s="260"/>
      <c r="F19" s="260"/>
      <c r="G19" s="260"/>
      <c r="H19" s="260"/>
      <c r="I19" s="260"/>
      <c r="J19" s="260"/>
      <c r="K19" s="260"/>
      <c r="L19" s="260"/>
      <c r="M19" s="259"/>
      <c r="N19" s="257"/>
      <c r="O19" s="259"/>
      <c r="P19" s="259"/>
      <c r="Q19" s="260"/>
      <c r="R19" s="260"/>
      <c r="S19" s="260"/>
      <c r="T19" s="260"/>
      <c r="U19" s="260"/>
    </row>
    <row r="20" spans="1:21">
      <c r="A20" s="136"/>
      <c r="B20" s="137"/>
      <c r="C20" s="257"/>
      <c r="D20" s="260"/>
      <c r="E20" s="260"/>
      <c r="F20" s="260"/>
      <c r="G20" s="260"/>
      <c r="H20" s="260"/>
      <c r="I20" s="260"/>
      <c r="J20" s="260"/>
      <c r="K20" s="260"/>
      <c r="L20" s="260"/>
      <c r="M20" s="259"/>
      <c r="N20" s="257"/>
      <c r="O20" s="259"/>
      <c r="P20" s="259"/>
      <c r="Q20" s="260"/>
      <c r="R20" s="260"/>
      <c r="S20" s="260"/>
      <c r="T20" s="260"/>
      <c r="U20" s="260"/>
    </row>
    <row r="21" spans="1:21">
      <c r="A21" s="136"/>
      <c r="B21" s="137"/>
      <c r="C21" s="257"/>
      <c r="D21" s="260"/>
      <c r="E21" s="260"/>
      <c r="F21" s="260"/>
      <c r="G21" s="260"/>
      <c r="H21" s="260"/>
      <c r="I21" s="260"/>
      <c r="J21" s="260"/>
      <c r="K21" s="260"/>
      <c r="L21" s="260"/>
      <c r="M21" s="259"/>
      <c r="N21" s="257"/>
      <c r="O21" s="259"/>
      <c r="P21" s="259"/>
      <c r="Q21" s="260"/>
      <c r="R21" s="260"/>
      <c r="S21" s="260"/>
      <c r="T21" s="260"/>
      <c r="U21" s="260"/>
    </row>
    <row r="22" spans="1:21">
      <c r="A22" s="136"/>
      <c r="B22" s="137"/>
      <c r="C22" s="257"/>
      <c r="D22" s="260"/>
      <c r="E22" s="260"/>
      <c r="F22" s="260"/>
      <c r="G22" s="260"/>
      <c r="H22" s="260"/>
      <c r="I22" s="260"/>
      <c r="J22" s="260"/>
      <c r="K22" s="260"/>
      <c r="L22" s="260"/>
      <c r="M22" s="259"/>
      <c r="N22" s="257"/>
      <c r="O22" s="259"/>
      <c r="P22" s="259"/>
      <c r="Q22" s="260"/>
      <c r="R22" s="260"/>
      <c r="S22" s="260"/>
      <c r="T22" s="260"/>
      <c r="U22" s="260"/>
    </row>
    <row r="23" spans="1:21">
      <c r="A23" s="136"/>
      <c r="B23" s="137"/>
      <c r="C23" s="257"/>
      <c r="D23" s="260"/>
      <c r="E23" s="260"/>
      <c r="F23" s="260"/>
      <c r="G23" s="260"/>
      <c r="H23" s="260"/>
      <c r="I23" s="260"/>
      <c r="J23" s="260"/>
      <c r="K23" s="260"/>
      <c r="L23" s="260"/>
      <c r="M23" s="259"/>
      <c r="N23" s="257"/>
      <c r="O23" s="259"/>
      <c r="P23" s="259"/>
      <c r="Q23" s="260"/>
      <c r="R23" s="260"/>
      <c r="S23" s="260"/>
      <c r="T23" s="260"/>
      <c r="U23" s="260"/>
    </row>
    <row r="24" spans="1:21">
      <c r="A24" s="136"/>
      <c r="B24" s="137"/>
      <c r="C24" s="257"/>
      <c r="D24" s="260"/>
      <c r="E24" s="260"/>
      <c r="F24" s="260"/>
      <c r="G24" s="260"/>
      <c r="H24" s="260"/>
      <c r="I24" s="260"/>
      <c r="J24" s="260"/>
      <c r="K24" s="260"/>
      <c r="L24" s="260"/>
      <c r="M24" s="259"/>
      <c r="N24" s="257"/>
      <c r="O24" s="259"/>
      <c r="P24" s="259"/>
      <c r="Q24" s="260"/>
      <c r="R24" s="260"/>
      <c r="S24" s="260"/>
      <c r="T24" s="260"/>
      <c r="U24" s="260"/>
    </row>
    <row r="25" spans="1:21">
      <c r="A25" s="136"/>
      <c r="B25" s="137"/>
      <c r="C25" s="257"/>
      <c r="D25" s="260"/>
      <c r="E25" s="260"/>
      <c r="F25" s="260"/>
      <c r="G25" s="260"/>
      <c r="H25" s="260"/>
      <c r="I25" s="260"/>
      <c r="J25" s="260"/>
      <c r="K25" s="260"/>
      <c r="L25" s="260"/>
      <c r="M25" s="259"/>
      <c r="N25" s="257"/>
      <c r="O25" s="259"/>
      <c r="P25" s="259"/>
      <c r="Q25" s="260"/>
      <c r="R25" s="260"/>
      <c r="S25" s="260"/>
      <c r="T25" s="260"/>
      <c r="U25" s="260"/>
    </row>
    <row r="26" spans="1:21">
      <c r="A26" s="136"/>
      <c r="B26" s="137"/>
      <c r="C26" s="257"/>
      <c r="D26" s="260"/>
      <c r="E26" s="260"/>
      <c r="F26" s="260"/>
      <c r="G26" s="260"/>
      <c r="H26" s="260"/>
      <c r="I26" s="260"/>
      <c r="J26" s="260"/>
      <c r="K26" s="260"/>
      <c r="L26" s="260"/>
      <c r="M26" s="259"/>
      <c r="N26" s="257"/>
      <c r="O26" s="259"/>
      <c r="P26" s="259"/>
      <c r="Q26" s="260"/>
      <c r="R26" s="260"/>
      <c r="S26" s="260"/>
      <c r="T26" s="260"/>
      <c r="U26" s="260"/>
    </row>
    <row r="27" spans="1:21">
      <c r="A27" s="136"/>
      <c r="B27" s="137"/>
      <c r="C27" s="257"/>
      <c r="D27" s="260"/>
      <c r="E27" s="260"/>
      <c r="F27" s="260"/>
      <c r="G27" s="260"/>
      <c r="H27" s="260"/>
      <c r="I27" s="260"/>
      <c r="J27" s="260"/>
      <c r="K27" s="260"/>
      <c r="L27" s="260"/>
      <c r="M27" s="259"/>
      <c r="N27" s="257"/>
      <c r="O27" s="259"/>
      <c r="P27" s="259"/>
      <c r="Q27" s="260"/>
      <c r="R27" s="260"/>
      <c r="S27" s="260"/>
      <c r="T27" s="260"/>
      <c r="U27" s="260"/>
    </row>
    <row r="28" spans="1:21">
      <c r="A28" s="136"/>
      <c r="B28" s="137"/>
      <c r="C28" s="257"/>
      <c r="D28" s="260"/>
      <c r="E28" s="260"/>
      <c r="F28" s="260"/>
      <c r="G28" s="260"/>
      <c r="H28" s="260"/>
      <c r="I28" s="260"/>
      <c r="J28" s="260"/>
      <c r="K28" s="260"/>
      <c r="L28" s="260"/>
      <c r="M28" s="259"/>
      <c r="N28" s="257"/>
      <c r="O28" s="259"/>
      <c r="P28" s="259"/>
      <c r="Q28" s="260"/>
      <c r="R28" s="260"/>
      <c r="S28" s="260"/>
      <c r="T28" s="260"/>
      <c r="U28" s="260"/>
    </row>
    <row r="29" spans="1:21">
      <c r="A29" s="136"/>
      <c r="B29" s="137"/>
      <c r="C29" s="257"/>
      <c r="D29" s="260"/>
      <c r="E29" s="260"/>
      <c r="F29" s="260"/>
      <c r="G29" s="260"/>
      <c r="H29" s="260"/>
      <c r="I29" s="260"/>
      <c r="J29" s="260"/>
      <c r="K29" s="260"/>
      <c r="L29" s="260"/>
      <c r="M29" s="259"/>
      <c r="N29" s="257"/>
      <c r="O29" s="259"/>
      <c r="P29" s="259"/>
      <c r="Q29" s="260"/>
      <c r="R29" s="260"/>
      <c r="S29" s="260"/>
      <c r="T29" s="260"/>
      <c r="U29" s="260"/>
    </row>
    <row r="30" spans="1:21">
      <c r="A30" s="136"/>
      <c r="B30" s="137"/>
      <c r="C30" s="257"/>
      <c r="D30" s="260"/>
      <c r="E30" s="260"/>
      <c r="F30" s="260"/>
      <c r="G30" s="260"/>
      <c r="H30" s="260"/>
      <c r="I30" s="260"/>
      <c r="J30" s="260"/>
      <c r="K30" s="260"/>
      <c r="L30" s="260"/>
      <c r="M30" s="259"/>
      <c r="N30" s="257"/>
      <c r="O30" s="259"/>
      <c r="P30" s="259"/>
      <c r="Q30" s="260"/>
      <c r="R30" s="260"/>
      <c r="S30" s="260"/>
      <c r="T30" s="260"/>
      <c r="U30" s="260"/>
    </row>
    <row r="31" spans="1:21">
      <c r="A31" s="136"/>
      <c r="B31" s="137"/>
      <c r="C31" s="257"/>
      <c r="D31" s="260"/>
      <c r="E31" s="260"/>
      <c r="F31" s="260"/>
      <c r="G31" s="260"/>
      <c r="H31" s="260"/>
      <c r="I31" s="260"/>
      <c r="J31" s="260"/>
      <c r="K31" s="260"/>
      <c r="L31" s="260"/>
      <c r="M31" s="259"/>
      <c r="N31" s="257"/>
      <c r="O31" s="259"/>
      <c r="P31" s="259"/>
      <c r="Q31" s="260"/>
      <c r="R31" s="260"/>
      <c r="S31" s="260"/>
      <c r="T31" s="260"/>
      <c r="U31" s="260"/>
    </row>
    <row r="32" spans="1:21">
      <c r="A32" s="136"/>
      <c r="B32" s="137"/>
      <c r="C32" s="257"/>
      <c r="D32" s="260"/>
      <c r="E32" s="260"/>
      <c r="F32" s="260"/>
      <c r="G32" s="260"/>
      <c r="H32" s="260"/>
      <c r="I32" s="260"/>
      <c r="J32" s="260"/>
      <c r="K32" s="260"/>
      <c r="L32" s="260"/>
      <c r="M32" s="259"/>
      <c r="N32" s="257"/>
      <c r="O32" s="259"/>
      <c r="P32" s="259"/>
      <c r="Q32" s="260"/>
      <c r="R32" s="260"/>
      <c r="S32" s="260"/>
      <c r="T32" s="260"/>
      <c r="U32" s="260"/>
    </row>
    <row r="33" spans="1:21">
      <c r="A33" s="136"/>
      <c r="B33" s="137"/>
      <c r="C33" s="257"/>
      <c r="D33" s="260"/>
      <c r="E33" s="260"/>
      <c r="F33" s="260"/>
      <c r="G33" s="260"/>
      <c r="H33" s="260"/>
      <c r="I33" s="260"/>
      <c r="J33" s="260"/>
      <c r="K33" s="260"/>
      <c r="L33" s="260"/>
      <c r="M33" s="259"/>
      <c r="N33" s="257"/>
      <c r="O33" s="259"/>
      <c r="P33" s="259"/>
      <c r="Q33" s="260"/>
      <c r="R33" s="260"/>
      <c r="S33" s="260"/>
      <c r="T33" s="260"/>
      <c r="U33" s="260"/>
    </row>
    <row r="34" spans="1:21">
      <c r="A34" s="136"/>
      <c r="B34" s="137"/>
      <c r="C34" s="257"/>
      <c r="D34" s="260"/>
      <c r="E34" s="260"/>
      <c r="F34" s="260"/>
      <c r="G34" s="260"/>
      <c r="H34" s="260"/>
      <c r="I34" s="260"/>
      <c r="J34" s="260"/>
      <c r="K34" s="260"/>
      <c r="L34" s="260"/>
      <c r="M34" s="259"/>
      <c r="N34" s="257"/>
      <c r="O34" s="259"/>
      <c r="P34" s="259"/>
      <c r="Q34" s="260"/>
      <c r="R34" s="260"/>
      <c r="S34" s="260"/>
      <c r="T34" s="260"/>
      <c r="U34" s="260"/>
    </row>
    <row r="35" spans="1:21">
      <c r="A35" s="136"/>
      <c r="B35" s="137"/>
      <c r="C35" s="257"/>
      <c r="D35" s="260"/>
      <c r="E35" s="260"/>
      <c r="F35" s="260"/>
      <c r="G35" s="260"/>
      <c r="H35" s="260"/>
      <c r="I35" s="260"/>
      <c r="J35" s="260"/>
      <c r="K35" s="260"/>
      <c r="L35" s="260"/>
      <c r="M35" s="259"/>
      <c r="N35" s="257"/>
      <c r="O35" s="259"/>
      <c r="P35" s="259"/>
      <c r="Q35" s="260"/>
      <c r="R35" s="260"/>
      <c r="S35" s="260"/>
      <c r="T35" s="260"/>
      <c r="U35" s="260"/>
    </row>
    <row r="36" spans="1:21">
      <c r="A36" s="136"/>
      <c r="B36" s="137"/>
      <c r="C36" s="257"/>
      <c r="D36" s="260"/>
      <c r="E36" s="260"/>
      <c r="F36" s="260"/>
      <c r="G36" s="260"/>
      <c r="H36" s="260"/>
      <c r="I36" s="260"/>
      <c r="J36" s="260"/>
      <c r="K36" s="260"/>
      <c r="L36" s="260"/>
      <c r="M36" s="259"/>
      <c r="N36" s="257"/>
      <c r="O36" s="259"/>
      <c r="P36" s="259"/>
      <c r="Q36" s="260"/>
      <c r="R36" s="260"/>
      <c r="S36" s="260"/>
      <c r="T36" s="260"/>
      <c r="U36" s="260"/>
    </row>
    <row r="37" spans="1:21">
      <c r="A37" s="136"/>
      <c r="B37" s="137"/>
      <c r="C37" s="257"/>
      <c r="D37" s="260"/>
      <c r="E37" s="260"/>
      <c r="F37" s="260"/>
      <c r="G37" s="260"/>
      <c r="H37" s="260"/>
      <c r="I37" s="260"/>
      <c r="J37" s="260"/>
      <c r="K37" s="260"/>
      <c r="L37" s="260"/>
      <c r="M37" s="259"/>
      <c r="N37" s="257"/>
      <c r="O37" s="259"/>
      <c r="P37" s="259"/>
      <c r="Q37" s="260"/>
      <c r="R37" s="260"/>
      <c r="S37" s="260"/>
      <c r="T37" s="260"/>
      <c r="U37" s="260"/>
    </row>
    <row r="38" spans="1:21">
      <c r="A38" s="136"/>
      <c r="B38" s="137"/>
      <c r="C38" s="257"/>
      <c r="D38" s="260"/>
      <c r="E38" s="260"/>
      <c r="F38" s="260"/>
      <c r="G38" s="260"/>
      <c r="H38" s="260"/>
      <c r="I38" s="260"/>
      <c r="J38" s="260"/>
      <c r="K38" s="260"/>
      <c r="L38" s="260"/>
      <c r="M38" s="259"/>
      <c r="N38" s="257"/>
      <c r="O38" s="259"/>
      <c r="P38" s="259"/>
      <c r="Q38" s="260"/>
      <c r="R38" s="260"/>
      <c r="S38" s="260"/>
      <c r="T38" s="260"/>
      <c r="U38" s="260"/>
    </row>
    <row r="39" spans="1:21">
      <c r="A39" s="136"/>
      <c r="B39" s="137"/>
      <c r="C39" s="257"/>
      <c r="D39" s="260"/>
      <c r="E39" s="260"/>
      <c r="F39" s="260"/>
      <c r="G39" s="260"/>
      <c r="H39" s="260"/>
      <c r="I39" s="260"/>
      <c r="J39" s="260"/>
      <c r="K39" s="260"/>
      <c r="L39" s="260"/>
      <c r="M39" s="259"/>
      <c r="N39" s="257"/>
      <c r="O39" s="259"/>
      <c r="P39" s="259"/>
      <c r="Q39" s="260"/>
      <c r="R39" s="260"/>
      <c r="S39" s="260"/>
      <c r="T39" s="260"/>
      <c r="U39" s="260"/>
    </row>
    <row r="40" spans="1:21">
      <c r="A40" s="136"/>
      <c r="B40" s="137"/>
      <c r="C40" s="257"/>
      <c r="D40" s="260"/>
      <c r="E40" s="260"/>
      <c r="F40" s="260"/>
      <c r="G40" s="260"/>
      <c r="H40" s="260"/>
      <c r="I40" s="260"/>
      <c r="J40" s="260"/>
      <c r="K40" s="260"/>
      <c r="L40" s="260"/>
      <c r="M40" s="259"/>
      <c r="N40" s="257"/>
      <c r="O40" s="259"/>
      <c r="P40" s="259"/>
      <c r="Q40" s="260"/>
      <c r="R40" s="260"/>
      <c r="S40" s="260"/>
      <c r="T40" s="260"/>
      <c r="U40" s="260"/>
    </row>
    <row r="41" spans="1:21">
      <c r="A41" s="136"/>
      <c r="B41" s="137"/>
      <c r="C41" s="257"/>
      <c r="D41" s="260"/>
      <c r="E41" s="260"/>
      <c r="F41" s="260"/>
      <c r="G41" s="260"/>
      <c r="H41" s="260"/>
      <c r="I41" s="260"/>
      <c r="J41" s="260"/>
      <c r="K41" s="260"/>
      <c r="L41" s="260"/>
      <c r="M41" s="259"/>
      <c r="N41" s="257"/>
      <c r="O41" s="259"/>
      <c r="P41" s="259"/>
      <c r="Q41" s="260"/>
      <c r="R41" s="260"/>
      <c r="S41" s="260"/>
      <c r="T41" s="260"/>
      <c r="U41" s="260"/>
    </row>
    <row r="42" spans="1:21">
      <c r="A42" s="136"/>
      <c r="B42" s="137"/>
      <c r="C42" s="257"/>
      <c r="D42" s="260"/>
      <c r="E42" s="260"/>
      <c r="F42" s="260"/>
      <c r="G42" s="260"/>
      <c r="H42" s="260"/>
      <c r="I42" s="260"/>
      <c r="J42" s="260"/>
      <c r="K42" s="260"/>
      <c r="L42" s="260"/>
      <c r="M42" s="259"/>
      <c r="N42" s="257"/>
      <c r="O42" s="259"/>
      <c r="P42" s="259"/>
      <c r="Q42" s="260"/>
      <c r="R42" s="260"/>
      <c r="S42" s="260"/>
      <c r="T42" s="260"/>
      <c r="U42" s="260"/>
    </row>
    <row r="43" spans="1:21">
      <c r="A43" s="136"/>
      <c r="B43" s="137"/>
      <c r="C43" s="257"/>
      <c r="D43" s="260"/>
      <c r="E43" s="260"/>
      <c r="F43" s="260"/>
      <c r="G43" s="260"/>
      <c r="H43" s="260"/>
      <c r="I43" s="260"/>
      <c r="J43" s="260"/>
      <c r="K43" s="260"/>
      <c r="L43" s="260"/>
      <c r="M43" s="259"/>
      <c r="N43" s="257"/>
      <c r="O43" s="259"/>
      <c r="P43" s="259"/>
      <c r="Q43" s="260"/>
      <c r="R43" s="260"/>
      <c r="S43" s="260"/>
      <c r="T43" s="260"/>
      <c r="U43" s="260"/>
    </row>
    <row r="44" spans="1:21">
      <c r="A44" s="136"/>
      <c r="B44" s="137"/>
      <c r="C44" s="257"/>
      <c r="D44" s="260"/>
      <c r="E44" s="260"/>
      <c r="F44" s="260"/>
      <c r="G44" s="260"/>
      <c r="H44" s="260"/>
      <c r="I44" s="260"/>
      <c r="J44" s="260"/>
      <c r="K44" s="260"/>
      <c r="L44" s="260"/>
      <c r="M44" s="259"/>
      <c r="N44" s="257"/>
      <c r="O44" s="259"/>
      <c r="P44" s="259"/>
      <c r="Q44" s="260"/>
      <c r="R44" s="260"/>
      <c r="S44" s="260"/>
      <c r="T44" s="260"/>
      <c r="U44" s="260"/>
    </row>
    <row r="45" spans="1:21">
      <c r="A45" s="136"/>
      <c r="B45" s="137"/>
      <c r="C45" s="257"/>
      <c r="D45" s="260"/>
      <c r="E45" s="260"/>
      <c r="F45" s="260"/>
      <c r="G45" s="260"/>
      <c r="H45" s="260"/>
      <c r="I45" s="260"/>
      <c r="J45" s="260"/>
      <c r="K45" s="260"/>
      <c r="L45" s="260"/>
      <c r="M45" s="259"/>
      <c r="N45" s="257"/>
      <c r="O45" s="259"/>
      <c r="P45" s="259"/>
      <c r="Q45" s="260"/>
      <c r="R45" s="260"/>
      <c r="S45" s="260"/>
      <c r="T45" s="260"/>
      <c r="U45" s="260"/>
    </row>
    <row r="46" spans="1:21">
      <c r="A46" s="136"/>
      <c r="B46" s="137"/>
      <c r="C46" s="257"/>
      <c r="D46" s="260"/>
      <c r="E46" s="260"/>
      <c r="F46" s="260"/>
      <c r="G46" s="260"/>
      <c r="H46" s="260"/>
      <c r="I46" s="260"/>
      <c r="J46" s="260"/>
      <c r="K46" s="260"/>
      <c r="L46" s="260"/>
      <c r="M46" s="259"/>
      <c r="N46" s="257"/>
      <c r="O46" s="259"/>
      <c r="P46" s="259"/>
      <c r="Q46" s="260"/>
      <c r="R46" s="260"/>
      <c r="S46" s="260"/>
      <c r="T46" s="260"/>
      <c r="U46" s="260"/>
    </row>
    <row r="47" spans="1:21">
      <c r="A47" s="136"/>
      <c r="B47" s="137"/>
      <c r="C47" s="257"/>
      <c r="D47" s="260"/>
      <c r="E47" s="260"/>
      <c r="F47" s="260"/>
      <c r="G47" s="260"/>
      <c r="H47" s="260"/>
      <c r="I47" s="260"/>
      <c r="J47" s="260"/>
      <c r="K47" s="260"/>
      <c r="L47" s="260"/>
      <c r="M47" s="259"/>
      <c r="N47" s="257"/>
      <c r="O47" s="259"/>
      <c r="P47" s="259"/>
      <c r="Q47" s="260"/>
      <c r="R47" s="260"/>
      <c r="S47" s="260"/>
      <c r="T47" s="260"/>
      <c r="U47" s="260"/>
    </row>
    <row r="48" spans="1:21">
      <c r="A48" s="136"/>
      <c r="B48" s="137"/>
      <c r="C48" s="257"/>
      <c r="D48" s="260"/>
      <c r="E48" s="260"/>
      <c r="F48" s="260"/>
      <c r="G48" s="260"/>
      <c r="H48" s="260"/>
      <c r="I48" s="260"/>
      <c r="J48" s="260"/>
      <c r="K48" s="260"/>
      <c r="L48" s="260"/>
      <c r="M48" s="259"/>
      <c r="N48" s="257"/>
      <c r="O48" s="259"/>
      <c r="P48" s="259"/>
      <c r="Q48" s="260"/>
      <c r="R48" s="260"/>
      <c r="S48" s="260"/>
      <c r="T48" s="260"/>
      <c r="U48" s="260"/>
    </row>
    <row r="49" spans="1:21">
      <c r="A49" s="136"/>
      <c r="B49" s="137"/>
      <c r="C49" s="257"/>
      <c r="D49" s="260"/>
      <c r="E49" s="260"/>
      <c r="F49" s="260"/>
      <c r="G49" s="260"/>
      <c r="H49" s="260"/>
      <c r="I49" s="260"/>
      <c r="J49" s="260"/>
      <c r="K49" s="260"/>
      <c r="L49" s="260"/>
      <c r="M49" s="259"/>
      <c r="N49" s="257"/>
      <c r="O49" s="259"/>
      <c r="P49" s="259"/>
      <c r="Q49" s="260"/>
      <c r="R49" s="260"/>
      <c r="S49" s="260"/>
      <c r="T49" s="260"/>
      <c r="U49" s="260"/>
    </row>
    <row r="50" spans="1:21">
      <c r="A50" s="136"/>
      <c r="B50" s="137"/>
      <c r="C50" s="257"/>
      <c r="D50" s="260"/>
      <c r="E50" s="260"/>
      <c r="F50" s="260"/>
      <c r="G50" s="260"/>
      <c r="H50" s="260"/>
      <c r="I50" s="260"/>
      <c r="J50" s="260"/>
      <c r="K50" s="260"/>
      <c r="L50" s="260"/>
      <c r="M50" s="259"/>
      <c r="N50" s="257"/>
      <c r="O50" s="259"/>
      <c r="P50" s="259"/>
      <c r="Q50" s="260"/>
      <c r="R50" s="260"/>
      <c r="S50" s="260"/>
      <c r="T50" s="260"/>
      <c r="U50" s="260"/>
    </row>
    <row r="51" spans="1:21">
      <c r="A51" s="136"/>
      <c r="B51" s="137"/>
      <c r="C51" s="257"/>
      <c r="D51" s="260"/>
      <c r="E51" s="260"/>
      <c r="F51" s="260"/>
      <c r="G51" s="260"/>
      <c r="H51" s="260"/>
      <c r="I51" s="260"/>
      <c r="J51" s="260"/>
      <c r="K51" s="260"/>
      <c r="L51" s="260"/>
      <c r="M51" s="259"/>
      <c r="N51" s="257"/>
      <c r="O51" s="259"/>
      <c r="P51" s="259"/>
      <c r="Q51" s="260"/>
      <c r="R51" s="260"/>
      <c r="S51" s="260"/>
      <c r="T51" s="260"/>
      <c r="U51" s="260"/>
    </row>
    <row r="52" spans="1:21">
      <c r="A52" s="136"/>
      <c r="B52" s="137"/>
      <c r="C52" s="257"/>
      <c r="D52" s="260"/>
      <c r="E52" s="260"/>
      <c r="F52" s="260"/>
      <c r="G52" s="260"/>
      <c r="H52" s="260"/>
      <c r="I52" s="260"/>
      <c r="J52" s="260"/>
      <c r="K52" s="260"/>
      <c r="L52" s="260"/>
      <c r="M52" s="259"/>
      <c r="N52" s="257"/>
      <c r="O52" s="259"/>
      <c r="P52" s="259"/>
      <c r="Q52" s="260"/>
      <c r="R52" s="260"/>
      <c r="S52" s="260"/>
      <c r="T52" s="260"/>
      <c r="U52" s="260"/>
    </row>
    <row r="53" spans="1:21">
      <c r="A53" s="136"/>
      <c r="B53" s="137"/>
      <c r="C53" s="257"/>
      <c r="D53" s="260"/>
      <c r="E53" s="260"/>
      <c r="F53" s="260"/>
      <c r="G53" s="260"/>
      <c r="H53" s="260"/>
      <c r="I53" s="260"/>
      <c r="J53" s="260"/>
      <c r="K53" s="260"/>
      <c r="L53" s="260"/>
      <c r="M53" s="259"/>
      <c r="N53" s="257"/>
      <c r="O53" s="259"/>
      <c r="P53" s="259"/>
      <c r="Q53" s="260"/>
      <c r="R53" s="260"/>
      <c r="S53" s="260"/>
      <c r="T53" s="260"/>
      <c r="U53" s="260"/>
    </row>
    <row r="54" spans="1:21">
      <c r="A54" s="136"/>
      <c r="B54" s="137"/>
      <c r="C54" s="257"/>
      <c r="D54" s="260"/>
      <c r="E54" s="260"/>
      <c r="F54" s="260"/>
      <c r="G54" s="260"/>
      <c r="H54" s="260"/>
      <c r="I54" s="260"/>
      <c r="J54" s="260"/>
      <c r="K54" s="260"/>
      <c r="L54" s="260"/>
      <c r="M54" s="259"/>
      <c r="N54" s="257"/>
      <c r="O54" s="259"/>
      <c r="P54" s="259"/>
      <c r="Q54" s="260"/>
      <c r="R54" s="260"/>
      <c r="S54" s="260"/>
      <c r="T54" s="260"/>
      <c r="U54" s="260"/>
    </row>
    <row r="55" spans="1:21">
      <c r="A55" s="136"/>
      <c r="B55" s="137"/>
      <c r="C55" s="257"/>
      <c r="D55" s="260"/>
      <c r="E55" s="260"/>
      <c r="F55" s="260"/>
      <c r="G55" s="260"/>
      <c r="H55" s="260"/>
      <c r="I55" s="260"/>
      <c r="J55" s="260"/>
      <c r="K55" s="260"/>
      <c r="L55" s="260"/>
      <c r="M55" s="259"/>
      <c r="N55" s="257"/>
      <c r="O55" s="259"/>
      <c r="P55" s="259"/>
      <c r="Q55" s="260"/>
      <c r="R55" s="260"/>
      <c r="S55" s="260"/>
      <c r="T55" s="260"/>
      <c r="U55" s="260"/>
    </row>
    <row r="56" spans="1:21">
      <c r="A56" s="136"/>
      <c r="B56" s="137"/>
      <c r="C56" s="257"/>
      <c r="D56" s="260"/>
      <c r="E56" s="260"/>
      <c r="F56" s="260"/>
      <c r="G56" s="260"/>
      <c r="H56" s="260"/>
      <c r="I56" s="260"/>
      <c r="J56" s="260"/>
      <c r="K56" s="260"/>
      <c r="L56" s="260"/>
      <c r="M56" s="259"/>
      <c r="N56" s="257"/>
      <c r="O56" s="259"/>
      <c r="P56" s="259"/>
      <c r="Q56" s="260"/>
      <c r="R56" s="260"/>
      <c r="S56" s="260"/>
      <c r="T56" s="260"/>
      <c r="U56" s="260"/>
    </row>
    <row r="57" spans="1:21">
      <c r="A57" s="136"/>
      <c r="B57" s="137"/>
      <c r="C57" s="257"/>
      <c r="D57" s="260"/>
      <c r="E57" s="260"/>
      <c r="F57" s="260"/>
      <c r="G57" s="260"/>
      <c r="H57" s="260"/>
      <c r="I57" s="260"/>
      <c r="J57" s="260"/>
      <c r="K57" s="260"/>
      <c r="L57" s="260"/>
      <c r="M57" s="259"/>
      <c r="N57" s="257"/>
      <c r="O57" s="259"/>
      <c r="P57" s="259"/>
      <c r="Q57" s="260"/>
      <c r="R57" s="260"/>
      <c r="S57" s="260"/>
      <c r="T57" s="260"/>
      <c r="U57" s="260"/>
    </row>
    <row r="58" spans="1:21">
      <c r="A58" s="136"/>
      <c r="B58" s="137"/>
      <c r="C58" s="257"/>
      <c r="D58" s="260"/>
      <c r="E58" s="260"/>
      <c r="F58" s="260"/>
      <c r="G58" s="260"/>
      <c r="H58" s="260"/>
      <c r="I58" s="260"/>
      <c r="J58" s="260"/>
      <c r="K58" s="260"/>
      <c r="L58" s="260"/>
      <c r="M58" s="259"/>
      <c r="N58" s="257"/>
      <c r="O58" s="259"/>
      <c r="P58" s="259"/>
      <c r="Q58" s="260"/>
      <c r="R58" s="260"/>
      <c r="S58" s="260"/>
      <c r="T58" s="260"/>
      <c r="U58" s="260"/>
    </row>
    <row r="59" spans="1:21">
      <c r="A59" s="136"/>
      <c r="B59" s="137"/>
      <c r="C59" s="257"/>
      <c r="D59" s="260"/>
      <c r="E59" s="260"/>
      <c r="F59" s="260"/>
      <c r="G59" s="260"/>
      <c r="H59" s="260"/>
      <c r="I59" s="260"/>
      <c r="J59" s="260"/>
      <c r="K59" s="260"/>
      <c r="L59" s="260"/>
      <c r="M59" s="259"/>
      <c r="N59" s="257"/>
      <c r="O59" s="259"/>
      <c r="P59" s="259"/>
      <c r="Q59" s="260"/>
      <c r="R59" s="260"/>
      <c r="S59" s="260"/>
      <c r="T59" s="260"/>
      <c r="U59" s="260"/>
    </row>
    <row r="60" spans="1:21">
      <c r="A60" s="136"/>
      <c r="B60" s="137"/>
      <c r="C60" s="257"/>
      <c r="D60" s="260"/>
      <c r="E60" s="260"/>
      <c r="F60" s="260"/>
      <c r="G60" s="260"/>
      <c r="H60" s="260"/>
      <c r="I60" s="260"/>
      <c r="J60" s="260"/>
      <c r="K60" s="260"/>
      <c r="L60" s="260"/>
      <c r="M60" s="259"/>
      <c r="N60" s="257"/>
      <c r="O60" s="259"/>
      <c r="P60" s="259"/>
      <c r="Q60" s="260"/>
      <c r="R60" s="260"/>
      <c r="S60" s="260"/>
      <c r="T60" s="260"/>
      <c r="U60" s="260"/>
    </row>
    <row r="61" spans="1:21">
      <c r="A61" s="136"/>
      <c r="B61" s="137"/>
      <c r="C61" s="257"/>
      <c r="D61" s="260"/>
      <c r="E61" s="260"/>
      <c r="F61" s="260"/>
      <c r="G61" s="260"/>
      <c r="H61" s="260"/>
      <c r="I61" s="260"/>
      <c r="J61" s="260"/>
      <c r="K61" s="260"/>
      <c r="L61" s="260"/>
      <c r="M61" s="259"/>
      <c r="N61" s="257"/>
      <c r="O61" s="259"/>
      <c r="P61" s="259"/>
      <c r="Q61" s="260"/>
      <c r="R61" s="260"/>
      <c r="S61" s="260"/>
      <c r="T61" s="260"/>
      <c r="U61" s="260"/>
    </row>
    <row r="62" spans="1:21">
      <c r="A62" s="136"/>
      <c r="B62" s="137"/>
      <c r="C62" s="257"/>
      <c r="D62" s="260"/>
      <c r="E62" s="260"/>
      <c r="F62" s="260"/>
      <c r="G62" s="260"/>
      <c r="H62" s="260"/>
      <c r="I62" s="260"/>
      <c r="J62" s="260"/>
      <c r="K62" s="260"/>
      <c r="L62" s="260"/>
      <c r="M62" s="259"/>
      <c r="N62" s="257"/>
      <c r="O62" s="259"/>
      <c r="P62" s="259"/>
      <c r="Q62" s="260"/>
      <c r="R62" s="260"/>
      <c r="S62" s="260"/>
      <c r="T62" s="260"/>
      <c r="U62" s="260"/>
    </row>
    <row r="63" spans="1:21">
      <c r="A63" s="136"/>
      <c r="B63" s="137"/>
      <c r="C63" s="257"/>
      <c r="D63" s="260"/>
      <c r="E63" s="260"/>
      <c r="F63" s="260"/>
      <c r="G63" s="260"/>
      <c r="H63" s="260"/>
      <c r="I63" s="260"/>
      <c r="J63" s="260"/>
      <c r="K63" s="260"/>
      <c r="L63" s="260"/>
      <c r="M63" s="259"/>
      <c r="N63" s="257"/>
      <c r="O63" s="259"/>
      <c r="P63" s="259"/>
      <c r="Q63" s="260"/>
      <c r="R63" s="260"/>
      <c r="S63" s="260"/>
      <c r="T63" s="260"/>
      <c r="U63" s="260"/>
    </row>
    <row r="64" spans="1:21">
      <c r="A64" s="136"/>
      <c r="B64" s="137"/>
      <c r="C64" s="257"/>
      <c r="D64" s="260"/>
      <c r="E64" s="260"/>
      <c r="F64" s="260"/>
      <c r="G64" s="260"/>
      <c r="H64" s="260"/>
      <c r="I64" s="260"/>
      <c r="J64" s="260"/>
      <c r="K64" s="260"/>
      <c r="L64" s="260"/>
      <c r="M64" s="259"/>
      <c r="N64" s="257"/>
      <c r="O64" s="259"/>
      <c r="P64" s="259"/>
      <c r="Q64" s="260"/>
      <c r="R64" s="260"/>
      <c r="S64" s="260"/>
      <c r="T64" s="260"/>
      <c r="U64" s="260"/>
    </row>
    <row r="65" spans="1:21">
      <c r="A65" s="136"/>
      <c r="B65" s="137"/>
      <c r="C65" s="257"/>
      <c r="D65" s="260"/>
      <c r="E65" s="260"/>
      <c r="F65" s="260"/>
      <c r="G65" s="260"/>
      <c r="H65" s="260"/>
      <c r="I65" s="260"/>
      <c r="J65" s="260"/>
      <c r="K65" s="260"/>
      <c r="L65" s="260"/>
      <c r="M65" s="259"/>
      <c r="N65" s="257"/>
      <c r="O65" s="259"/>
      <c r="P65" s="259"/>
      <c r="Q65" s="260"/>
      <c r="R65" s="260"/>
      <c r="S65" s="260"/>
      <c r="T65" s="260"/>
      <c r="U65" s="260"/>
    </row>
    <row r="66" spans="1:21">
      <c r="A66" s="136"/>
      <c r="B66" s="137"/>
      <c r="C66" s="257"/>
      <c r="D66" s="260"/>
      <c r="E66" s="260"/>
      <c r="F66" s="260"/>
      <c r="G66" s="260"/>
      <c r="H66" s="260"/>
      <c r="I66" s="260"/>
      <c r="J66" s="260"/>
      <c r="K66" s="260"/>
      <c r="L66" s="260"/>
      <c r="M66" s="259"/>
      <c r="N66" s="257"/>
      <c r="O66" s="259"/>
      <c r="P66" s="259"/>
      <c r="Q66" s="260"/>
      <c r="R66" s="260"/>
      <c r="S66" s="260"/>
      <c r="T66" s="260"/>
      <c r="U66" s="260"/>
    </row>
    <row r="67" spans="1:21">
      <c r="A67" s="136"/>
      <c r="B67" s="137"/>
      <c r="C67" s="257"/>
      <c r="D67" s="260"/>
      <c r="E67" s="260"/>
      <c r="F67" s="260"/>
      <c r="G67" s="260"/>
      <c r="H67" s="260"/>
      <c r="I67" s="260"/>
      <c r="J67" s="260"/>
      <c r="K67" s="260"/>
      <c r="L67" s="260"/>
      <c r="M67" s="259"/>
      <c r="N67" s="257"/>
      <c r="O67" s="259"/>
      <c r="P67" s="259"/>
      <c r="Q67" s="260"/>
      <c r="R67" s="260"/>
      <c r="S67" s="260"/>
      <c r="T67" s="260"/>
      <c r="U67" s="260"/>
    </row>
    <row r="68" spans="1:21">
      <c r="A68" s="136"/>
      <c r="B68" s="137"/>
      <c r="C68" s="257"/>
      <c r="D68" s="260"/>
      <c r="E68" s="260"/>
      <c r="F68" s="260"/>
      <c r="G68" s="260"/>
      <c r="H68" s="260"/>
      <c r="I68" s="260"/>
      <c r="J68" s="260"/>
      <c r="K68" s="260"/>
      <c r="L68" s="260"/>
      <c r="M68" s="259"/>
      <c r="N68" s="257"/>
      <c r="O68" s="259"/>
      <c r="P68" s="259"/>
      <c r="Q68" s="260"/>
      <c r="R68" s="260"/>
      <c r="S68" s="260"/>
      <c r="T68" s="260"/>
      <c r="U68" s="260"/>
    </row>
    <row r="69" spans="1:21">
      <c r="A69" s="136"/>
      <c r="B69" s="137"/>
      <c r="C69" s="257"/>
      <c r="D69" s="260"/>
      <c r="E69" s="260"/>
      <c r="F69" s="260"/>
      <c r="G69" s="260"/>
      <c r="H69" s="260"/>
      <c r="I69" s="260"/>
      <c r="J69" s="260"/>
      <c r="K69" s="260"/>
      <c r="L69" s="260"/>
      <c r="M69" s="259"/>
      <c r="N69" s="257"/>
      <c r="O69" s="259"/>
      <c r="P69" s="259"/>
      <c r="Q69" s="260"/>
      <c r="R69" s="260"/>
      <c r="S69" s="260"/>
      <c r="T69" s="260"/>
      <c r="U69" s="260"/>
    </row>
    <row r="70" spans="1:21">
      <c r="A70" s="136"/>
      <c r="B70" s="137"/>
      <c r="C70" s="257"/>
      <c r="D70" s="260"/>
      <c r="E70" s="260"/>
      <c r="F70" s="260"/>
      <c r="G70" s="260"/>
      <c r="H70" s="260"/>
      <c r="I70" s="260"/>
      <c r="J70" s="260"/>
      <c r="K70" s="260"/>
      <c r="L70" s="260"/>
      <c r="M70" s="259"/>
      <c r="N70" s="257"/>
      <c r="O70" s="259"/>
      <c r="P70" s="259"/>
      <c r="Q70" s="260"/>
      <c r="R70" s="260"/>
      <c r="S70" s="260"/>
      <c r="T70" s="260"/>
      <c r="U70" s="260"/>
    </row>
    <row r="71" spans="1:21">
      <c r="A71" s="136"/>
      <c r="B71" s="137"/>
      <c r="C71" s="257"/>
      <c r="D71" s="260"/>
      <c r="E71" s="260"/>
      <c r="F71" s="260"/>
      <c r="G71" s="260"/>
      <c r="H71" s="260"/>
      <c r="I71" s="260"/>
      <c r="J71" s="260"/>
      <c r="K71" s="260"/>
      <c r="L71" s="260"/>
      <c r="M71" s="259"/>
      <c r="N71" s="257"/>
      <c r="O71" s="259"/>
      <c r="P71" s="259"/>
      <c r="Q71" s="260"/>
      <c r="R71" s="260"/>
      <c r="S71" s="260"/>
      <c r="T71" s="260"/>
      <c r="U71" s="260"/>
    </row>
    <row r="72" spans="1:21">
      <c r="A72" s="136"/>
      <c r="B72" s="137"/>
      <c r="C72" s="257"/>
      <c r="D72" s="260"/>
      <c r="E72" s="260"/>
      <c r="F72" s="260"/>
      <c r="G72" s="260"/>
      <c r="H72" s="260"/>
      <c r="I72" s="260"/>
      <c r="J72" s="260"/>
      <c r="K72" s="260"/>
      <c r="L72" s="260"/>
      <c r="M72" s="259"/>
      <c r="N72" s="257"/>
      <c r="O72" s="259"/>
      <c r="P72" s="259"/>
      <c r="Q72" s="260"/>
      <c r="R72" s="260"/>
      <c r="S72" s="260"/>
      <c r="T72" s="260"/>
      <c r="U72" s="260"/>
    </row>
    <row r="73" spans="1:21">
      <c r="A73" s="136"/>
      <c r="B73" s="137"/>
      <c r="C73" s="257"/>
      <c r="D73" s="260"/>
      <c r="E73" s="260"/>
      <c r="F73" s="260"/>
      <c r="G73" s="260"/>
      <c r="H73" s="260"/>
      <c r="I73" s="260"/>
      <c r="J73" s="260"/>
      <c r="K73" s="260"/>
      <c r="L73" s="260"/>
      <c r="M73" s="259"/>
      <c r="N73" s="257"/>
      <c r="O73" s="259"/>
      <c r="P73" s="259"/>
      <c r="Q73" s="260"/>
      <c r="R73" s="260"/>
      <c r="S73" s="260"/>
      <c r="T73" s="260"/>
      <c r="U73" s="260"/>
    </row>
    <row r="74" spans="1:21">
      <c r="A74" s="136"/>
      <c r="B74" s="137"/>
      <c r="C74" s="257"/>
      <c r="D74" s="260"/>
      <c r="E74" s="260"/>
      <c r="F74" s="260"/>
      <c r="G74" s="260"/>
      <c r="H74" s="260"/>
      <c r="I74" s="260"/>
      <c r="J74" s="260"/>
      <c r="K74" s="260"/>
      <c r="L74" s="260"/>
      <c r="M74" s="259"/>
      <c r="N74" s="257"/>
      <c r="O74" s="259"/>
      <c r="P74" s="259"/>
      <c r="Q74" s="260"/>
      <c r="R74" s="260"/>
      <c r="S74" s="260"/>
      <c r="T74" s="260"/>
      <c r="U74" s="260"/>
    </row>
    <row r="75" spans="1:21">
      <c r="A75" s="136"/>
      <c r="B75" s="137"/>
      <c r="C75" s="257"/>
      <c r="D75" s="260"/>
      <c r="E75" s="260"/>
      <c r="F75" s="260"/>
      <c r="G75" s="260"/>
      <c r="H75" s="260"/>
      <c r="I75" s="260"/>
      <c r="J75" s="260"/>
      <c r="K75" s="260"/>
      <c r="L75" s="260"/>
      <c r="M75" s="259"/>
      <c r="N75" s="257"/>
      <c r="O75" s="259"/>
      <c r="P75" s="259"/>
      <c r="Q75" s="260"/>
      <c r="R75" s="260"/>
      <c r="S75" s="260"/>
      <c r="T75" s="260"/>
      <c r="U75" s="260"/>
    </row>
    <row r="76" spans="1:21">
      <c r="A76" s="136"/>
      <c r="B76" s="137"/>
      <c r="C76" s="257"/>
      <c r="D76" s="260"/>
      <c r="E76" s="260"/>
      <c r="F76" s="260"/>
      <c r="G76" s="260"/>
      <c r="H76" s="260"/>
      <c r="I76" s="260"/>
      <c r="J76" s="260"/>
      <c r="K76" s="260"/>
      <c r="L76" s="260"/>
      <c r="M76" s="259"/>
      <c r="N76" s="257"/>
      <c r="O76" s="259"/>
      <c r="P76" s="259"/>
      <c r="Q76" s="260"/>
      <c r="R76" s="260"/>
      <c r="S76" s="260"/>
      <c r="T76" s="260"/>
      <c r="U76" s="260"/>
    </row>
    <row r="77" spans="1:21">
      <c r="A77" s="136"/>
      <c r="B77" s="137"/>
      <c r="C77" s="257"/>
      <c r="D77" s="260"/>
      <c r="E77" s="260"/>
      <c r="F77" s="260"/>
      <c r="G77" s="260"/>
      <c r="H77" s="260"/>
      <c r="I77" s="260"/>
      <c r="J77" s="260"/>
      <c r="K77" s="260"/>
      <c r="L77" s="260"/>
      <c r="M77" s="259"/>
      <c r="N77" s="257"/>
      <c r="O77" s="259"/>
      <c r="P77" s="259"/>
      <c r="Q77" s="260"/>
      <c r="R77" s="260"/>
      <c r="S77" s="260"/>
      <c r="T77" s="260"/>
      <c r="U77" s="260"/>
    </row>
    <row r="78" spans="1:21">
      <c r="A78" s="136"/>
      <c r="B78" s="137"/>
      <c r="C78" s="257"/>
      <c r="D78" s="260"/>
      <c r="E78" s="260"/>
      <c r="F78" s="260"/>
      <c r="G78" s="260"/>
      <c r="H78" s="260"/>
      <c r="I78" s="260"/>
      <c r="J78" s="260"/>
      <c r="K78" s="260"/>
      <c r="L78" s="260"/>
      <c r="M78" s="259"/>
      <c r="N78" s="257"/>
      <c r="O78" s="259"/>
      <c r="P78" s="259"/>
      <c r="Q78" s="260"/>
      <c r="R78" s="260"/>
      <c r="S78" s="260"/>
      <c r="T78" s="260"/>
      <c r="U78" s="260"/>
    </row>
    <row r="79" spans="1:21">
      <c r="A79" s="136"/>
      <c r="B79" s="137"/>
      <c r="C79" s="257"/>
      <c r="D79" s="260"/>
      <c r="E79" s="260"/>
      <c r="F79" s="260"/>
      <c r="G79" s="260"/>
      <c r="H79" s="260"/>
      <c r="I79" s="260"/>
      <c r="J79" s="260"/>
      <c r="K79" s="260"/>
      <c r="L79" s="260"/>
      <c r="M79" s="259"/>
      <c r="N79" s="257"/>
      <c r="O79" s="259"/>
      <c r="P79" s="259"/>
      <c r="Q79" s="260"/>
      <c r="R79" s="260"/>
      <c r="S79" s="260"/>
      <c r="T79" s="260"/>
      <c r="U79" s="260"/>
    </row>
    <row r="80" spans="1:21">
      <c r="A80" s="136"/>
      <c r="B80" s="137"/>
      <c r="C80" s="257"/>
      <c r="D80" s="260"/>
      <c r="E80" s="260"/>
      <c r="F80" s="260"/>
      <c r="G80" s="260"/>
      <c r="H80" s="260"/>
      <c r="I80" s="260"/>
      <c r="J80" s="260"/>
      <c r="K80" s="260"/>
      <c r="L80" s="260"/>
      <c r="M80" s="259"/>
      <c r="N80" s="257"/>
      <c r="O80" s="259"/>
      <c r="P80" s="259"/>
      <c r="Q80" s="260"/>
      <c r="R80" s="260"/>
      <c r="S80" s="260"/>
      <c r="T80" s="260"/>
      <c r="U80" s="260"/>
    </row>
    <row r="81" spans="1:21">
      <c r="A81" s="136"/>
      <c r="B81" s="137"/>
      <c r="C81" s="257"/>
      <c r="D81" s="260"/>
      <c r="E81" s="260"/>
      <c r="F81" s="260"/>
      <c r="G81" s="260"/>
      <c r="H81" s="260"/>
      <c r="I81" s="260"/>
      <c r="J81" s="260"/>
      <c r="K81" s="260"/>
      <c r="L81" s="260"/>
      <c r="M81" s="259"/>
      <c r="N81" s="257"/>
      <c r="O81" s="259"/>
      <c r="P81" s="259"/>
      <c r="Q81" s="260"/>
      <c r="R81" s="260"/>
      <c r="S81" s="260"/>
      <c r="T81" s="260"/>
      <c r="U81" s="260"/>
    </row>
    <row r="82" spans="1:21">
      <c r="A82" s="136"/>
      <c r="B82" s="137"/>
      <c r="C82" s="257"/>
      <c r="D82" s="260"/>
      <c r="E82" s="260"/>
      <c r="F82" s="260"/>
      <c r="G82" s="260"/>
      <c r="H82" s="260"/>
      <c r="I82" s="260"/>
      <c r="J82" s="260"/>
      <c r="K82" s="260"/>
      <c r="L82" s="260"/>
      <c r="M82" s="259"/>
      <c r="N82" s="257"/>
      <c r="O82" s="259"/>
      <c r="P82" s="259"/>
      <c r="Q82" s="260"/>
      <c r="R82" s="260"/>
      <c r="S82" s="260"/>
      <c r="T82" s="260"/>
      <c r="U82" s="260"/>
    </row>
    <row r="83" spans="1:21">
      <c r="A83" s="136"/>
      <c r="B83" s="137"/>
      <c r="C83" s="257"/>
      <c r="D83" s="260"/>
      <c r="E83" s="260"/>
      <c r="F83" s="260"/>
      <c r="G83" s="260"/>
      <c r="H83" s="260"/>
      <c r="I83" s="260"/>
      <c r="J83" s="260"/>
      <c r="K83" s="260"/>
      <c r="L83" s="260"/>
      <c r="M83" s="259"/>
      <c r="N83" s="257"/>
      <c r="O83" s="259"/>
      <c r="P83" s="259"/>
      <c r="Q83" s="260"/>
      <c r="R83" s="260"/>
      <c r="S83" s="260"/>
      <c r="T83" s="260"/>
      <c r="U83" s="260"/>
    </row>
    <row r="84" spans="1:21">
      <c r="A84" s="136"/>
      <c r="B84" s="137"/>
      <c r="C84" s="257"/>
      <c r="D84" s="260"/>
      <c r="E84" s="260"/>
      <c r="F84" s="260"/>
      <c r="G84" s="260"/>
      <c r="H84" s="260"/>
      <c r="I84" s="260"/>
      <c r="J84" s="260"/>
      <c r="K84" s="260"/>
      <c r="L84" s="260"/>
      <c r="M84" s="259"/>
      <c r="N84" s="257"/>
      <c r="O84" s="259"/>
      <c r="P84" s="259"/>
      <c r="Q84" s="260"/>
      <c r="R84" s="260"/>
      <c r="S84" s="260"/>
      <c r="T84" s="260"/>
      <c r="U84" s="260"/>
    </row>
    <row r="85" spans="1:21">
      <c r="A85" s="136"/>
      <c r="B85" s="137"/>
      <c r="C85" s="257"/>
      <c r="D85" s="260"/>
      <c r="E85" s="260"/>
      <c r="F85" s="260"/>
      <c r="G85" s="260"/>
      <c r="H85" s="260"/>
      <c r="I85" s="260"/>
      <c r="J85" s="260"/>
      <c r="K85" s="260"/>
      <c r="L85" s="260"/>
      <c r="M85" s="259"/>
      <c r="N85" s="257"/>
      <c r="O85" s="259"/>
      <c r="P85" s="259"/>
      <c r="Q85" s="260"/>
      <c r="R85" s="260"/>
      <c r="S85" s="260"/>
      <c r="T85" s="260"/>
      <c r="U85" s="260"/>
    </row>
    <row r="86" spans="1:21">
      <c r="A86" s="136"/>
      <c r="B86" s="137"/>
      <c r="C86" s="257"/>
      <c r="D86" s="260"/>
      <c r="E86" s="260"/>
      <c r="F86" s="260"/>
      <c r="G86" s="260"/>
      <c r="H86" s="260"/>
      <c r="I86" s="260"/>
      <c r="J86" s="260"/>
      <c r="K86" s="260"/>
      <c r="L86" s="260"/>
      <c r="M86" s="259"/>
      <c r="N86" s="257"/>
      <c r="O86" s="259"/>
      <c r="P86" s="259"/>
      <c r="Q86" s="260"/>
      <c r="R86" s="260"/>
      <c r="S86" s="260"/>
      <c r="T86" s="260"/>
      <c r="U86" s="260"/>
    </row>
    <row r="87" spans="1:21">
      <c r="A87" s="136"/>
      <c r="B87" s="137"/>
      <c r="C87" s="257"/>
      <c r="D87" s="260"/>
      <c r="E87" s="260"/>
      <c r="F87" s="260"/>
      <c r="G87" s="260"/>
      <c r="H87" s="260"/>
      <c r="I87" s="260"/>
      <c r="J87" s="260"/>
      <c r="K87" s="260"/>
      <c r="L87" s="260"/>
      <c r="M87" s="259"/>
      <c r="N87" s="257"/>
      <c r="O87" s="259"/>
      <c r="P87" s="259"/>
      <c r="Q87" s="260"/>
      <c r="R87" s="260"/>
      <c r="S87" s="260"/>
      <c r="T87" s="260"/>
      <c r="U87" s="260"/>
    </row>
    <row r="88" spans="1:21">
      <c r="A88" s="136"/>
      <c r="B88" s="137"/>
      <c r="C88" s="257"/>
      <c r="D88" s="260"/>
      <c r="E88" s="260"/>
      <c r="F88" s="260"/>
      <c r="G88" s="260"/>
      <c r="H88" s="260"/>
      <c r="I88" s="260"/>
      <c r="J88" s="260"/>
      <c r="K88" s="260"/>
      <c r="L88" s="260"/>
      <c r="M88" s="259"/>
      <c r="N88" s="257"/>
      <c r="O88" s="259"/>
      <c r="P88" s="259"/>
      <c r="Q88" s="260"/>
      <c r="R88" s="260"/>
      <c r="S88" s="260"/>
      <c r="T88" s="260"/>
      <c r="U88" s="260"/>
    </row>
    <row r="89" spans="1:21">
      <c r="A89" s="136"/>
      <c r="B89" s="137"/>
      <c r="C89" s="257"/>
      <c r="D89" s="260"/>
      <c r="E89" s="260"/>
      <c r="F89" s="260"/>
      <c r="G89" s="260"/>
      <c r="H89" s="260"/>
      <c r="I89" s="260"/>
      <c r="J89" s="260"/>
      <c r="K89" s="260"/>
      <c r="L89" s="260"/>
      <c r="M89" s="259"/>
      <c r="N89" s="257"/>
      <c r="O89" s="259"/>
      <c r="P89" s="259"/>
      <c r="Q89" s="260"/>
      <c r="R89" s="260"/>
      <c r="S89" s="260"/>
      <c r="T89" s="260"/>
      <c r="U89" s="260"/>
    </row>
    <row r="90" spans="1:21">
      <c r="A90" s="136"/>
      <c r="B90" s="137"/>
      <c r="C90" s="257"/>
      <c r="D90" s="260"/>
      <c r="E90" s="260"/>
      <c r="F90" s="260"/>
      <c r="G90" s="260"/>
      <c r="H90" s="260"/>
      <c r="I90" s="260"/>
      <c r="J90" s="260"/>
      <c r="K90" s="260"/>
      <c r="L90" s="260"/>
      <c r="M90" s="259"/>
      <c r="N90" s="257"/>
      <c r="O90" s="259"/>
      <c r="P90" s="259"/>
      <c r="Q90" s="260"/>
      <c r="R90" s="260"/>
      <c r="S90" s="260"/>
      <c r="T90" s="260"/>
      <c r="U90" s="260"/>
    </row>
    <row r="91" spans="1:21">
      <c r="A91" s="136"/>
      <c r="B91" s="137"/>
      <c r="C91" s="257"/>
      <c r="D91" s="260"/>
      <c r="E91" s="260"/>
      <c r="F91" s="260"/>
      <c r="G91" s="260"/>
      <c r="H91" s="260"/>
      <c r="I91" s="260"/>
      <c r="J91" s="260"/>
      <c r="K91" s="260"/>
      <c r="L91" s="260"/>
      <c r="M91" s="259"/>
      <c r="N91" s="257"/>
      <c r="O91" s="259"/>
      <c r="P91" s="259"/>
      <c r="Q91" s="260"/>
      <c r="R91" s="260"/>
      <c r="S91" s="260"/>
      <c r="T91" s="260"/>
      <c r="U91" s="260"/>
    </row>
    <row r="92" spans="1:21">
      <c r="A92" s="136"/>
      <c r="B92" s="137"/>
      <c r="C92" s="257"/>
      <c r="D92" s="260"/>
      <c r="E92" s="260"/>
      <c r="F92" s="260"/>
      <c r="G92" s="260"/>
      <c r="H92" s="260"/>
      <c r="I92" s="260"/>
      <c r="J92" s="260"/>
      <c r="K92" s="260"/>
      <c r="L92" s="260"/>
      <c r="M92" s="259"/>
      <c r="N92" s="257"/>
      <c r="O92" s="259"/>
      <c r="P92" s="259"/>
      <c r="Q92" s="260"/>
      <c r="R92" s="260"/>
      <c r="S92" s="260"/>
      <c r="T92" s="260"/>
      <c r="U92" s="260"/>
    </row>
    <row r="93" spans="1:21">
      <c r="A93" s="136"/>
      <c r="B93" s="137"/>
      <c r="C93" s="257"/>
      <c r="D93" s="260"/>
      <c r="E93" s="260"/>
      <c r="F93" s="260"/>
      <c r="G93" s="260"/>
      <c r="H93" s="260"/>
      <c r="I93" s="260"/>
      <c r="J93" s="260"/>
      <c r="K93" s="260"/>
      <c r="L93" s="260"/>
      <c r="M93" s="259"/>
      <c r="N93" s="257"/>
      <c r="O93" s="259"/>
      <c r="P93" s="259"/>
      <c r="Q93" s="260"/>
      <c r="R93" s="260"/>
      <c r="S93" s="260"/>
      <c r="T93" s="260"/>
      <c r="U93" s="260"/>
    </row>
    <row r="94" spans="1:21">
      <c r="A94" s="136"/>
      <c r="B94" s="137"/>
      <c r="C94" s="257"/>
      <c r="D94" s="260"/>
      <c r="E94" s="260"/>
      <c r="F94" s="260"/>
      <c r="G94" s="260"/>
      <c r="H94" s="260"/>
      <c r="I94" s="260"/>
      <c r="J94" s="260"/>
      <c r="K94" s="260"/>
      <c r="L94" s="260"/>
      <c r="M94" s="259"/>
      <c r="N94" s="257"/>
      <c r="O94" s="259"/>
      <c r="P94" s="259"/>
      <c r="Q94" s="260"/>
      <c r="R94" s="260"/>
      <c r="S94" s="260"/>
      <c r="T94" s="260"/>
      <c r="U94" s="260"/>
    </row>
    <row r="95" spans="1:21">
      <c r="A95" s="136"/>
      <c r="B95" s="137"/>
      <c r="C95" s="257"/>
      <c r="D95" s="260"/>
      <c r="E95" s="260"/>
      <c r="F95" s="260"/>
      <c r="G95" s="260"/>
      <c r="H95" s="260"/>
      <c r="I95" s="260"/>
      <c r="J95" s="260"/>
      <c r="K95" s="260"/>
      <c r="L95" s="260"/>
      <c r="M95" s="259"/>
      <c r="N95" s="257"/>
      <c r="O95" s="259"/>
      <c r="P95" s="259"/>
      <c r="Q95" s="260"/>
      <c r="R95" s="260"/>
      <c r="S95" s="260"/>
      <c r="T95" s="260"/>
      <c r="U95" s="260"/>
    </row>
    <row r="96" spans="1:21">
      <c r="A96" s="136"/>
      <c r="B96" s="137"/>
      <c r="C96" s="257"/>
      <c r="D96" s="260"/>
      <c r="E96" s="260"/>
      <c r="F96" s="260"/>
      <c r="G96" s="260"/>
      <c r="H96" s="260"/>
      <c r="I96" s="260"/>
      <c r="J96" s="260"/>
      <c r="K96" s="260"/>
      <c r="L96" s="260"/>
      <c r="M96" s="259"/>
      <c r="N96" s="257"/>
      <c r="O96" s="259"/>
      <c r="P96" s="259"/>
      <c r="Q96" s="260"/>
      <c r="R96" s="260"/>
      <c r="S96" s="260"/>
      <c r="T96" s="260"/>
      <c r="U96" s="260"/>
    </row>
    <row r="97" spans="1:21">
      <c r="A97" s="136"/>
      <c r="B97" s="137"/>
      <c r="C97" s="257"/>
      <c r="D97" s="260"/>
      <c r="E97" s="260"/>
      <c r="F97" s="260"/>
      <c r="G97" s="260"/>
      <c r="H97" s="260"/>
      <c r="I97" s="260"/>
      <c r="J97" s="260"/>
      <c r="K97" s="260"/>
      <c r="L97" s="260"/>
      <c r="M97" s="259"/>
      <c r="N97" s="257"/>
      <c r="O97" s="259"/>
      <c r="P97" s="259"/>
      <c r="Q97" s="260"/>
      <c r="R97" s="260"/>
      <c r="S97" s="260"/>
      <c r="T97" s="260"/>
      <c r="U97" s="260"/>
    </row>
    <row r="98" spans="1:21">
      <c r="A98" s="136"/>
      <c r="B98" s="137"/>
      <c r="C98" s="257"/>
      <c r="D98" s="260"/>
      <c r="E98" s="260"/>
      <c r="F98" s="260"/>
      <c r="G98" s="260"/>
      <c r="H98" s="260"/>
      <c r="I98" s="260"/>
      <c r="J98" s="260"/>
      <c r="K98" s="260"/>
      <c r="L98" s="260"/>
      <c r="M98" s="259"/>
      <c r="N98" s="257"/>
      <c r="O98" s="259"/>
      <c r="P98" s="259"/>
      <c r="Q98" s="260"/>
      <c r="R98" s="260"/>
      <c r="S98" s="260"/>
      <c r="T98" s="260"/>
      <c r="U98" s="260"/>
    </row>
    <row r="99" spans="1:21">
      <c r="A99" s="136"/>
      <c r="B99" s="137"/>
      <c r="C99" s="257"/>
      <c r="D99" s="260"/>
      <c r="E99" s="260"/>
      <c r="F99" s="260"/>
      <c r="G99" s="260"/>
      <c r="H99" s="260"/>
      <c r="I99" s="260"/>
      <c r="J99" s="260"/>
      <c r="K99" s="260"/>
      <c r="L99" s="260"/>
      <c r="M99" s="259"/>
      <c r="N99" s="257"/>
      <c r="O99" s="259"/>
      <c r="P99" s="259"/>
      <c r="Q99" s="260"/>
      <c r="R99" s="260"/>
      <c r="S99" s="260"/>
      <c r="T99" s="260"/>
      <c r="U99" s="260"/>
    </row>
    <row r="100" spans="1:21">
      <c r="A100" s="136"/>
      <c r="B100" s="137"/>
      <c r="C100" s="257"/>
      <c r="D100" s="260"/>
      <c r="E100" s="260"/>
      <c r="F100" s="260"/>
      <c r="G100" s="260"/>
      <c r="H100" s="260"/>
      <c r="I100" s="260"/>
      <c r="J100" s="260"/>
      <c r="K100" s="260"/>
      <c r="L100" s="260"/>
      <c r="M100" s="259"/>
      <c r="N100" s="257"/>
      <c r="O100" s="259"/>
      <c r="P100" s="259"/>
      <c r="Q100" s="260"/>
      <c r="R100" s="260"/>
      <c r="S100" s="260"/>
      <c r="T100" s="260"/>
      <c r="U100" s="260"/>
    </row>
    <row r="101" spans="1:21">
      <c r="A101" s="136"/>
      <c r="B101" s="137"/>
      <c r="C101" s="257"/>
      <c r="D101" s="260"/>
      <c r="E101" s="260"/>
      <c r="F101" s="260"/>
      <c r="G101" s="260"/>
      <c r="H101" s="260"/>
      <c r="I101" s="260"/>
      <c r="J101" s="260"/>
      <c r="K101" s="260"/>
      <c r="L101" s="260"/>
      <c r="M101" s="259"/>
      <c r="N101" s="257"/>
      <c r="O101" s="259"/>
      <c r="P101" s="259"/>
      <c r="Q101" s="260"/>
      <c r="R101" s="260"/>
      <c r="S101" s="260"/>
      <c r="T101" s="260"/>
      <c r="U101" s="260"/>
    </row>
    <row r="102" spans="1:21">
      <c r="A102" s="136"/>
      <c r="B102" s="137"/>
      <c r="C102" s="257"/>
      <c r="D102" s="260"/>
      <c r="E102" s="260"/>
      <c r="F102" s="260"/>
      <c r="G102" s="260"/>
      <c r="H102" s="260"/>
      <c r="I102" s="260"/>
      <c r="J102" s="260"/>
      <c r="K102" s="260"/>
      <c r="L102" s="260"/>
      <c r="M102" s="259"/>
      <c r="N102" s="257"/>
      <c r="O102" s="259"/>
      <c r="P102" s="259"/>
      <c r="Q102" s="260"/>
      <c r="R102" s="260"/>
      <c r="S102" s="260"/>
      <c r="T102" s="260"/>
      <c r="U102" s="260"/>
    </row>
    <row r="103" spans="1:21">
      <c r="A103" s="136"/>
      <c r="B103" s="137"/>
      <c r="C103" s="257"/>
      <c r="D103" s="260"/>
      <c r="E103" s="260"/>
      <c r="F103" s="260"/>
      <c r="G103" s="260"/>
      <c r="H103" s="260"/>
      <c r="I103" s="260"/>
      <c r="J103" s="260"/>
      <c r="K103" s="260"/>
      <c r="L103" s="260"/>
      <c r="M103" s="259"/>
      <c r="N103" s="257"/>
      <c r="O103" s="259"/>
      <c r="P103" s="259"/>
      <c r="Q103" s="260"/>
      <c r="R103" s="260"/>
      <c r="S103" s="260"/>
      <c r="T103" s="260"/>
      <c r="U103" s="260"/>
    </row>
    <row r="104" spans="1:21">
      <c r="A104" s="136"/>
      <c r="B104" s="137"/>
      <c r="C104" s="257"/>
      <c r="D104" s="260"/>
      <c r="E104" s="260"/>
      <c r="F104" s="260"/>
      <c r="G104" s="260"/>
      <c r="H104" s="260"/>
      <c r="I104" s="260"/>
      <c r="J104" s="260"/>
      <c r="K104" s="260"/>
      <c r="L104" s="260"/>
      <c r="M104" s="259"/>
      <c r="N104" s="257"/>
      <c r="O104" s="259"/>
      <c r="P104" s="259"/>
      <c r="Q104" s="260"/>
      <c r="R104" s="260"/>
      <c r="S104" s="260"/>
      <c r="T104" s="260"/>
      <c r="U104" s="260"/>
    </row>
    <row r="105" spans="1:21">
      <c r="A105" s="136"/>
      <c r="B105" s="137"/>
      <c r="C105" s="257"/>
      <c r="D105" s="260"/>
      <c r="E105" s="260"/>
      <c r="F105" s="260"/>
      <c r="G105" s="260"/>
      <c r="H105" s="260"/>
      <c r="I105" s="260"/>
      <c r="J105" s="260"/>
      <c r="K105" s="260"/>
      <c r="L105" s="260"/>
      <c r="M105" s="259"/>
      <c r="N105" s="257"/>
      <c r="O105" s="259"/>
      <c r="P105" s="259"/>
      <c r="Q105" s="260"/>
      <c r="R105" s="260"/>
      <c r="S105" s="260"/>
      <c r="T105" s="260"/>
      <c r="U105" s="260"/>
    </row>
    <row r="106" spans="1:21">
      <c r="A106" s="136"/>
      <c r="B106" s="137"/>
      <c r="C106" s="257"/>
      <c r="D106" s="260"/>
      <c r="E106" s="260"/>
      <c r="F106" s="260"/>
      <c r="G106" s="260"/>
      <c r="H106" s="260"/>
      <c r="I106" s="260"/>
      <c r="J106" s="260"/>
      <c r="K106" s="260"/>
      <c r="L106" s="260"/>
      <c r="M106" s="259"/>
      <c r="N106" s="257"/>
      <c r="O106" s="259"/>
      <c r="P106" s="259"/>
      <c r="Q106" s="260"/>
      <c r="R106" s="260"/>
      <c r="S106" s="260"/>
      <c r="T106" s="260"/>
      <c r="U106" s="260"/>
    </row>
    <row r="107" spans="1:21">
      <c r="A107" s="136"/>
      <c r="B107" s="137"/>
      <c r="C107" s="257"/>
      <c r="D107" s="260"/>
      <c r="E107" s="260"/>
      <c r="F107" s="260"/>
      <c r="G107" s="260"/>
      <c r="H107" s="260"/>
      <c r="I107" s="260"/>
      <c r="J107" s="260"/>
      <c r="K107" s="260"/>
      <c r="L107" s="260"/>
      <c r="M107" s="259"/>
      <c r="N107" s="257"/>
      <c r="O107" s="259"/>
      <c r="P107" s="259"/>
      <c r="Q107" s="260"/>
      <c r="R107" s="260"/>
      <c r="S107" s="260"/>
      <c r="T107" s="260"/>
      <c r="U107" s="260"/>
    </row>
    <row r="108" spans="1:21">
      <c r="A108" s="136"/>
      <c r="B108" s="137"/>
      <c r="C108" s="257"/>
      <c r="D108" s="260"/>
      <c r="E108" s="260"/>
      <c r="F108" s="260"/>
      <c r="G108" s="260"/>
      <c r="H108" s="260"/>
      <c r="I108" s="260"/>
      <c r="J108" s="260"/>
      <c r="K108" s="260"/>
      <c r="L108" s="260"/>
      <c r="M108" s="259"/>
      <c r="N108" s="257"/>
      <c r="O108" s="259"/>
      <c r="P108" s="259"/>
      <c r="Q108" s="260"/>
      <c r="R108" s="260"/>
      <c r="S108" s="260"/>
      <c r="T108" s="260"/>
      <c r="U108" s="260"/>
    </row>
    <row r="109" spans="1:21">
      <c r="A109" s="136"/>
      <c r="B109" s="137"/>
      <c r="C109" s="257"/>
      <c r="D109" s="260"/>
      <c r="E109" s="260"/>
      <c r="F109" s="260"/>
      <c r="G109" s="260"/>
      <c r="H109" s="260"/>
      <c r="I109" s="260"/>
      <c r="J109" s="260"/>
      <c r="K109" s="260"/>
      <c r="L109" s="260"/>
      <c r="M109" s="259"/>
      <c r="N109" s="257"/>
      <c r="O109" s="259"/>
      <c r="P109" s="259"/>
      <c r="Q109" s="260"/>
      <c r="R109" s="260"/>
      <c r="S109" s="260"/>
      <c r="T109" s="260"/>
      <c r="U109" s="260"/>
    </row>
    <row r="110" spans="1:21">
      <c r="A110" s="136"/>
      <c r="B110" s="137"/>
      <c r="C110" s="257"/>
      <c r="D110" s="260"/>
      <c r="E110" s="260"/>
      <c r="F110" s="260"/>
      <c r="G110" s="260"/>
      <c r="H110" s="260"/>
      <c r="I110" s="260"/>
      <c r="J110" s="260"/>
      <c r="K110" s="260"/>
      <c r="L110" s="260"/>
      <c r="M110" s="259"/>
      <c r="N110" s="257"/>
      <c r="O110" s="259"/>
      <c r="P110" s="259"/>
      <c r="Q110" s="260"/>
      <c r="R110" s="260"/>
      <c r="S110" s="260"/>
      <c r="T110" s="260"/>
      <c r="U110" s="260"/>
    </row>
    <row r="111" spans="1:21">
      <c r="A111" s="136"/>
      <c r="B111" s="137"/>
      <c r="C111" s="257"/>
      <c r="D111" s="260"/>
      <c r="E111" s="260"/>
      <c r="F111" s="260"/>
      <c r="G111" s="260"/>
      <c r="H111" s="260"/>
      <c r="I111" s="260"/>
      <c r="J111" s="260"/>
      <c r="K111" s="260"/>
      <c r="L111" s="260"/>
      <c r="M111" s="259"/>
      <c r="N111" s="257"/>
      <c r="O111" s="259"/>
      <c r="P111" s="259"/>
      <c r="Q111" s="260"/>
      <c r="R111" s="260"/>
      <c r="S111" s="260"/>
      <c r="T111" s="260"/>
      <c r="U111" s="260"/>
    </row>
    <row r="112" spans="1:21">
      <c r="A112" s="136"/>
      <c r="B112" s="137"/>
      <c r="C112" s="257"/>
      <c r="D112" s="260"/>
      <c r="E112" s="260"/>
      <c r="F112" s="260"/>
      <c r="G112" s="260"/>
      <c r="H112" s="260"/>
      <c r="I112" s="260"/>
      <c r="J112" s="260"/>
      <c r="K112" s="260"/>
      <c r="L112" s="260"/>
      <c r="M112" s="259"/>
      <c r="N112" s="257"/>
      <c r="O112" s="259"/>
      <c r="P112" s="259"/>
      <c r="Q112" s="260"/>
      <c r="R112" s="260"/>
      <c r="S112" s="260"/>
      <c r="T112" s="260"/>
      <c r="U112" s="260"/>
    </row>
    <row r="113" spans="1:21">
      <c r="A113" s="136"/>
      <c r="B113" s="137"/>
      <c r="C113" s="257"/>
      <c r="D113" s="260"/>
      <c r="E113" s="260"/>
      <c r="F113" s="260"/>
      <c r="G113" s="260"/>
      <c r="H113" s="260"/>
      <c r="I113" s="260"/>
      <c r="J113" s="260"/>
      <c r="K113" s="260"/>
      <c r="L113" s="260"/>
      <c r="M113" s="259"/>
      <c r="N113" s="257"/>
      <c r="O113" s="259"/>
      <c r="P113" s="259"/>
      <c r="Q113" s="260"/>
      <c r="R113" s="260"/>
      <c r="S113" s="260"/>
      <c r="T113" s="260"/>
      <c r="U113" s="260"/>
    </row>
    <row r="114" spans="1:21">
      <c r="A114" s="136"/>
      <c r="B114" s="137"/>
      <c r="C114" s="257"/>
      <c r="D114" s="260"/>
      <c r="E114" s="260"/>
      <c r="F114" s="260"/>
      <c r="G114" s="260"/>
      <c r="H114" s="260"/>
      <c r="I114" s="260"/>
      <c r="J114" s="260"/>
      <c r="K114" s="260"/>
      <c r="L114" s="260"/>
      <c r="M114" s="259"/>
      <c r="N114" s="257"/>
      <c r="O114" s="259"/>
      <c r="P114" s="259"/>
      <c r="Q114" s="260"/>
      <c r="R114" s="260"/>
      <c r="S114" s="260"/>
      <c r="T114" s="260"/>
      <c r="U114" s="260"/>
    </row>
    <row r="115" spans="1:21">
      <c r="A115" s="136"/>
      <c r="B115" s="137"/>
      <c r="C115" s="257"/>
      <c r="D115" s="260"/>
      <c r="E115" s="260"/>
      <c r="F115" s="260"/>
      <c r="G115" s="260"/>
      <c r="H115" s="260"/>
      <c r="I115" s="260"/>
      <c r="J115" s="260"/>
      <c r="K115" s="260"/>
      <c r="L115" s="260"/>
      <c r="M115" s="259"/>
      <c r="N115" s="257"/>
      <c r="O115" s="259"/>
      <c r="P115" s="259"/>
      <c r="Q115" s="260"/>
      <c r="R115" s="260"/>
      <c r="S115" s="260"/>
      <c r="T115" s="260"/>
      <c r="U115" s="260"/>
    </row>
    <row r="116" spans="1:21">
      <c r="A116" s="136"/>
      <c r="B116" s="137"/>
      <c r="C116" s="257"/>
      <c r="D116" s="260"/>
      <c r="E116" s="260"/>
      <c r="F116" s="260"/>
      <c r="G116" s="260"/>
      <c r="H116" s="260"/>
      <c r="I116" s="260"/>
      <c r="J116" s="260"/>
      <c r="K116" s="260"/>
      <c r="L116" s="260"/>
      <c r="M116" s="259"/>
      <c r="N116" s="257"/>
      <c r="O116" s="259"/>
      <c r="P116" s="259"/>
      <c r="Q116" s="260"/>
      <c r="R116" s="260"/>
      <c r="S116" s="260"/>
      <c r="T116" s="260"/>
      <c r="U116" s="260"/>
    </row>
    <row r="117" spans="1:21">
      <c r="A117" s="136"/>
      <c r="B117" s="137"/>
      <c r="C117" s="257"/>
      <c r="D117" s="260"/>
      <c r="E117" s="260"/>
      <c r="F117" s="260"/>
      <c r="G117" s="260"/>
      <c r="H117" s="260"/>
      <c r="I117" s="260"/>
      <c r="J117" s="260"/>
      <c r="K117" s="260"/>
      <c r="L117" s="260"/>
      <c r="M117" s="259"/>
      <c r="N117" s="257"/>
      <c r="O117" s="259"/>
      <c r="P117" s="259"/>
      <c r="Q117" s="260"/>
      <c r="R117" s="260"/>
      <c r="S117" s="260"/>
      <c r="T117" s="260"/>
      <c r="U117" s="260"/>
    </row>
    <row r="118" spans="1:21">
      <c r="A118" s="136"/>
      <c r="B118" s="137"/>
      <c r="C118" s="257"/>
      <c r="D118" s="260"/>
      <c r="E118" s="260"/>
      <c r="F118" s="260"/>
      <c r="G118" s="260"/>
      <c r="H118" s="260"/>
      <c r="I118" s="260"/>
      <c r="J118" s="260"/>
      <c r="K118" s="260"/>
      <c r="L118" s="260"/>
      <c r="M118" s="259"/>
      <c r="N118" s="257"/>
      <c r="O118" s="259"/>
      <c r="P118" s="259"/>
      <c r="Q118" s="260"/>
      <c r="R118" s="260"/>
      <c r="S118" s="260"/>
      <c r="T118" s="260"/>
      <c r="U118" s="260"/>
    </row>
    <row r="119" spans="1:21">
      <c r="A119" s="136"/>
      <c r="B119" s="137"/>
      <c r="C119" s="257"/>
      <c r="D119" s="260"/>
      <c r="E119" s="260"/>
      <c r="F119" s="260"/>
      <c r="G119" s="260"/>
      <c r="H119" s="260"/>
      <c r="I119" s="260"/>
      <c r="J119" s="260"/>
      <c r="K119" s="260"/>
      <c r="L119" s="260"/>
      <c r="M119" s="259"/>
      <c r="N119" s="257"/>
      <c r="O119" s="259"/>
      <c r="P119" s="259"/>
      <c r="Q119" s="260"/>
      <c r="R119" s="260"/>
      <c r="S119" s="260"/>
      <c r="T119" s="260"/>
      <c r="U119" s="260"/>
    </row>
    <row r="120" spans="1:21">
      <c r="A120" s="136"/>
      <c r="B120" s="137"/>
      <c r="C120" s="257"/>
      <c r="D120" s="260"/>
      <c r="E120" s="260"/>
      <c r="F120" s="260"/>
      <c r="G120" s="260"/>
      <c r="H120" s="260"/>
      <c r="I120" s="260"/>
      <c r="J120" s="260"/>
      <c r="K120" s="260"/>
      <c r="L120" s="260"/>
      <c r="M120" s="259"/>
      <c r="N120" s="257"/>
      <c r="O120" s="259"/>
      <c r="P120" s="259"/>
      <c r="Q120" s="260"/>
      <c r="R120" s="260"/>
      <c r="S120" s="260"/>
      <c r="T120" s="260"/>
      <c r="U120" s="260"/>
    </row>
    <row r="121" spans="1:21">
      <c r="A121" s="136"/>
      <c r="B121" s="137"/>
      <c r="C121" s="257"/>
      <c r="D121" s="260"/>
      <c r="E121" s="260"/>
      <c r="F121" s="260"/>
      <c r="G121" s="260"/>
      <c r="H121" s="260"/>
      <c r="I121" s="260"/>
      <c r="J121" s="260"/>
      <c r="K121" s="260"/>
      <c r="L121" s="260"/>
      <c r="M121" s="259"/>
      <c r="N121" s="257"/>
      <c r="O121" s="259"/>
      <c r="P121" s="259"/>
      <c r="Q121" s="260"/>
      <c r="R121" s="260"/>
      <c r="S121" s="260"/>
      <c r="T121" s="260"/>
      <c r="U121" s="260"/>
    </row>
    <row r="122" spans="1:21">
      <c r="A122" s="136"/>
      <c r="B122" s="137"/>
      <c r="C122" s="257"/>
      <c r="D122" s="260"/>
      <c r="E122" s="260"/>
      <c r="F122" s="260"/>
      <c r="G122" s="260"/>
      <c r="H122" s="260"/>
      <c r="I122" s="260"/>
      <c r="J122" s="260"/>
      <c r="K122" s="260"/>
      <c r="L122" s="260"/>
      <c r="M122" s="259"/>
      <c r="N122" s="257"/>
      <c r="O122" s="259"/>
      <c r="P122" s="259"/>
      <c r="Q122" s="260"/>
      <c r="R122" s="260"/>
      <c r="S122" s="260"/>
      <c r="T122" s="260"/>
      <c r="U122" s="260"/>
    </row>
    <row r="123" spans="1:21">
      <c r="A123" s="136"/>
      <c r="B123" s="137"/>
      <c r="C123" s="257"/>
      <c r="D123" s="260"/>
      <c r="E123" s="260"/>
      <c r="F123" s="260"/>
      <c r="G123" s="260"/>
      <c r="H123" s="260"/>
      <c r="I123" s="260"/>
      <c r="J123" s="260"/>
      <c r="K123" s="260"/>
      <c r="L123" s="260"/>
      <c r="M123" s="259"/>
      <c r="N123" s="257"/>
      <c r="O123" s="259"/>
      <c r="P123" s="259"/>
      <c r="Q123" s="260"/>
      <c r="R123" s="260"/>
      <c r="S123" s="260"/>
      <c r="T123" s="260"/>
      <c r="U123" s="260"/>
    </row>
    <row r="124" spans="1:21">
      <c r="A124" s="136"/>
      <c r="B124" s="137"/>
      <c r="C124" s="257"/>
      <c r="D124" s="260"/>
      <c r="E124" s="260"/>
      <c r="F124" s="260"/>
      <c r="G124" s="260"/>
      <c r="H124" s="260"/>
      <c r="I124" s="260"/>
      <c r="J124" s="260"/>
      <c r="K124" s="260"/>
      <c r="L124" s="260"/>
      <c r="M124" s="259"/>
      <c r="N124" s="257"/>
      <c r="O124" s="259"/>
      <c r="P124" s="259"/>
      <c r="Q124" s="260"/>
      <c r="R124" s="260"/>
      <c r="S124" s="260"/>
      <c r="T124" s="260"/>
      <c r="U124" s="260"/>
    </row>
    <row r="125" spans="1:21">
      <c r="A125" s="136"/>
      <c r="B125" s="137"/>
      <c r="C125" s="257"/>
      <c r="D125" s="260"/>
      <c r="E125" s="260"/>
      <c r="F125" s="260"/>
      <c r="G125" s="260"/>
      <c r="H125" s="260"/>
      <c r="I125" s="260"/>
      <c r="J125" s="260"/>
      <c r="K125" s="260"/>
      <c r="L125" s="260"/>
      <c r="M125" s="259"/>
      <c r="N125" s="257"/>
      <c r="O125" s="259"/>
      <c r="P125" s="259"/>
      <c r="Q125" s="260"/>
      <c r="R125" s="260"/>
      <c r="S125" s="260"/>
      <c r="T125" s="260"/>
      <c r="U125" s="260"/>
    </row>
    <row r="126" spans="1:21">
      <c r="A126" s="136"/>
      <c r="B126" s="137"/>
      <c r="C126" s="257"/>
      <c r="D126" s="260"/>
      <c r="E126" s="260"/>
      <c r="F126" s="260"/>
      <c r="G126" s="260"/>
      <c r="H126" s="260"/>
      <c r="I126" s="260"/>
      <c r="J126" s="260"/>
      <c r="K126" s="260"/>
      <c r="L126" s="260"/>
      <c r="M126" s="259"/>
      <c r="N126" s="257"/>
      <c r="O126" s="259"/>
      <c r="P126" s="259"/>
      <c r="Q126" s="260"/>
      <c r="R126" s="260"/>
      <c r="S126" s="260"/>
      <c r="T126" s="260"/>
      <c r="U126" s="260"/>
    </row>
    <row r="127" spans="1:21">
      <c r="A127" s="136"/>
      <c r="B127" s="137"/>
      <c r="C127" s="257"/>
      <c r="D127" s="260"/>
      <c r="E127" s="260"/>
      <c r="F127" s="260"/>
      <c r="G127" s="260"/>
      <c r="H127" s="260"/>
      <c r="I127" s="260"/>
      <c r="J127" s="260"/>
      <c r="K127" s="260"/>
      <c r="L127" s="260"/>
      <c r="M127" s="259"/>
      <c r="N127" s="257"/>
      <c r="O127" s="259"/>
      <c r="P127" s="259"/>
      <c r="Q127" s="260"/>
      <c r="R127" s="260"/>
      <c r="S127" s="260"/>
      <c r="T127" s="260"/>
      <c r="U127" s="260"/>
    </row>
    <row r="128" spans="1:21">
      <c r="A128" s="136"/>
      <c r="B128" s="137"/>
      <c r="C128" s="257"/>
      <c r="D128" s="260"/>
      <c r="E128" s="260"/>
      <c r="F128" s="260"/>
      <c r="G128" s="260"/>
      <c r="H128" s="260"/>
      <c r="I128" s="260"/>
      <c r="J128" s="260"/>
      <c r="K128" s="260"/>
      <c r="L128" s="260"/>
      <c r="M128" s="259"/>
      <c r="N128" s="257"/>
      <c r="O128" s="259"/>
      <c r="P128" s="259"/>
      <c r="Q128" s="260"/>
      <c r="R128" s="260"/>
      <c r="S128" s="260"/>
      <c r="T128" s="260"/>
      <c r="U128" s="260"/>
    </row>
    <row r="129" spans="1:21">
      <c r="A129" s="136"/>
      <c r="B129" s="137"/>
      <c r="C129" s="257"/>
      <c r="D129" s="260"/>
      <c r="E129" s="260"/>
      <c r="F129" s="260"/>
      <c r="G129" s="260"/>
      <c r="H129" s="260"/>
      <c r="I129" s="260"/>
      <c r="J129" s="260"/>
      <c r="K129" s="260"/>
      <c r="L129" s="260"/>
      <c r="M129" s="259"/>
      <c r="N129" s="257"/>
      <c r="O129" s="259"/>
      <c r="P129" s="259"/>
      <c r="Q129" s="260"/>
      <c r="R129" s="260"/>
      <c r="S129" s="260"/>
      <c r="T129" s="260"/>
      <c r="U129" s="260"/>
    </row>
    <row r="130" spans="1:21">
      <c r="A130" s="136"/>
      <c r="B130" s="137"/>
      <c r="C130" s="257"/>
      <c r="D130" s="260"/>
      <c r="E130" s="260"/>
      <c r="F130" s="260"/>
      <c r="G130" s="260"/>
      <c r="H130" s="260"/>
      <c r="I130" s="260"/>
      <c r="J130" s="260"/>
      <c r="K130" s="260"/>
      <c r="L130" s="260"/>
      <c r="M130" s="259"/>
      <c r="N130" s="257"/>
      <c r="O130" s="259"/>
      <c r="P130" s="259"/>
      <c r="Q130" s="260"/>
      <c r="R130" s="260"/>
      <c r="S130" s="260"/>
      <c r="T130" s="260"/>
      <c r="U130" s="260"/>
    </row>
    <row r="131" spans="1:21">
      <c r="A131" s="136"/>
      <c r="B131" s="137"/>
      <c r="C131" s="257"/>
      <c r="D131" s="260"/>
      <c r="E131" s="260"/>
      <c r="F131" s="260"/>
      <c r="G131" s="260"/>
      <c r="H131" s="260"/>
      <c r="I131" s="260"/>
      <c r="J131" s="260"/>
      <c r="K131" s="260"/>
      <c r="L131" s="260"/>
      <c r="M131" s="259"/>
      <c r="N131" s="257"/>
      <c r="O131" s="259"/>
      <c r="P131" s="259"/>
      <c r="Q131" s="260"/>
      <c r="R131" s="260"/>
      <c r="S131" s="260"/>
      <c r="T131" s="260"/>
      <c r="U131" s="260"/>
    </row>
    <row r="132" spans="1:21">
      <c r="A132" s="136"/>
      <c r="B132" s="137"/>
      <c r="C132" s="257"/>
      <c r="D132" s="260"/>
      <c r="E132" s="260"/>
      <c r="F132" s="260"/>
      <c r="G132" s="260"/>
      <c r="H132" s="260"/>
      <c r="I132" s="260"/>
      <c r="J132" s="260"/>
      <c r="K132" s="260"/>
      <c r="L132" s="260"/>
      <c r="M132" s="259"/>
      <c r="N132" s="257"/>
      <c r="O132" s="259"/>
      <c r="P132" s="259"/>
      <c r="Q132" s="260"/>
      <c r="R132" s="260"/>
      <c r="S132" s="260"/>
      <c r="T132" s="260"/>
      <c r="U132" s="260"/>
    </row>
    <row r="133" spans="1:21">
      <c r="A133" s="136"/>
      <c r="B133" s="137"/>
      <c r="C133" s="257"/>
      <c r="D133" s="260"/>
      <c r="E133" s="260"/>
      <c r="F133" s="260"/>
      <c r="G133" s="260"/>
      <c r="H133" s="260"/>
      <c r="I133" s="260"/>
      <c r="J133" s="260"/>
      <c r="K133" s="260"/>
      <c r="L133" s="260"/>
      <c r="M133" s="259"/>
      <c r="N133" s="257"/>
      <c r="O133" s="259"/>
      <c r="P133" s="259"/>
      <c r="Q133" s="260"/>
      <c r="R133" s="260"/>
      <c r="S133" s="260"/>
      <c r="T133" s="260"/>
      <c r="U133" s="260"/>
    </row>
    <row r="134" spans="1:21">
      <c r="A134" s="136"/>
      <c r="B134" s="137"/>
      <c r="C134" s="257"/>
      <c r="D134" s="260"/>
      <c r="E134" s="260"/>
      <c r="F134" s="260"/>
      <c r="G134" s="260"/>
      <c r="H134" s="260"/>
      <c r="I134" s="260"/>
      <c r="J134" s="260"/>
      <c r="K134" s="260"/>
      <c r="L134" s="260"/>
      <c r="M134" s="259"/>
      <c r="N134" s="257"/>
      <c r="O134" s="259"/>
      <c r="P134" s="259"/>
      <c r="Q134" s="260"/>
      <c r="R134" s="260"/>
      <c r="S134" s="260"/>
      <c r="T134" s="260"/>
      <c r="U134" s="260"/>
    </row>
    <row r="135" spans="1:21">
      <c r="A135" s="136"/>
      <c r="B135" s="137"/>
      <c r="C135" s="257"/>
      <c r="D135" s="260"/>
      <c r="E135" s="260"/>
      <c r="F135" s="260"/>
      <c r="G135" s="260"/>
      <c r="H135" s="260"/>
      <c r="I135" s="260"/>
      <c r="J135" s="260"/>
      <c r="K135" s="260"/>
      <c r="L135" s="260"/>
      <c r="M135" s="259"/>
      <c r="N135" s="257"/>
      <c r="O135" s="259"/>
      <c r="P135" s="259"/>
      <c r="Q135" s="260"/>
      <c r="R135" s="260"/>
      <c r="S135" s="260"/>
      <c r="T135" s="260"/>
      <c r="U135" s="260"/>
    </row>
    <row r="136" spans="1:21">
      <c r="A136" s="136"/>
      <c r="B136" s="137"/>
      <c r="C136" s="257"/>
      <c r="D136" s="260"/>
      <c r="E136" s="260"/>
      <c r="F136" s="260"/>
      <c r="G136" s="260"/>
      <c r="H136" s="260"/>
      <c r="I136" s="260"/>
      <c r="J136" s="260"/>
      <c r="K136" s="260"/>
      <c r="L136" s="260"/>
      <c r="M136" s="259"/>
      <c r="N136" s="257"/>
      <c r="O136" s="259"/>
      <c r="P136" s="259"/>
      <c r="Q136" s="260"/>
      <c r="R136" s="260"/>
      <c r="S136" s="260"/>
      <c r="T136" s="260"/>
      <c r="U136" s="260"/>
    </row>
    <row r="137" spans="1:21">
      <c r="A137" s="136"/>
      <c r="B137" s="137"/>
      <c r="C137" s="257"/>
      <c r="D137" s="260"/>
      <c r="E137" s="260"/>
      <c r="F137" s="260"/>
      <c r="G137" s="260"/>
      <c r="H137" s="260"/>
      <c r="I137" s="260"/>
      <c r="J137" s="260"/>
      <c r="K137" s="260"/>
      <c r="L137" s="260"/>
      <c r="M137" s="259"/>
      <c r="N137" s="257"/>
      <c r="O137" s="259"/>
      <c r="P137" s="259"/>
      <c r="Q137" s="260"/>
      <c r="R137" s="260"/>
      <c r="S137" s="260"/>
      <c r="T137" s="260"/>
      <c r="U137" s="260"/>
    </row>
    <row r="138" spans="1:21">
      <c r="A138" s="136"/>
      <c r="B138" s="137"/>
      <c r="C138" s="257"/>
      <c r="D138" s="260"/>
      <c r="E138" s="260"/>
      <c r="F138" s="260"/>
      <c r="G138" s="260"/>
      <c r="H138" s="260"/>
      <c r="I138" s="260"/>
      <c r="J138" s="260"/>
      <c r="K138" s="260"/>
      <c r="L138" s="260"/>
      <c r="M138" s="259"/>
      <c r="N138" s="257"/>
      <c r="O138" s="259"/>
      <c r="P138" s="259"/>
      <c r="Q138" s="260"/>
      <c r="R138" s="260"/>
      <c r="S138" s="260"/>
      <c r="T138" s="260"/>
      <c r="U138" s="260"/>
    </row>
    <row r="139" spans="1:21">
      <c r="A139" s="136"/>
      <c r="B139" s="137"/>
      <c r="C139" s="257"/>
      <c r="D139" s="260"/>
      <c r="E139" s="260"/>
      <c r="F139" s="260"/>
      <c r="G139" s="260"/>
      <c r="H139" s="260"/>
      <c r="I139" s="260"/>
      <c r="J139" s="260"/>
      <c r="K139" s="260"/>
      <c r="L139" s="260"/>
      <c r="M139" s="259"/>
      <c r="N139" s="257"/>
      <c r="O139" s="259"/>
      <c r="P139" s="259"/>
      <c r="Q139" s="260"/>
      <c r="R139" s="260"/>
      <c r="S139" s="260"/>
      <c r="T139" s="260"/>
      <c r="U139" s="260"/>
    </row>
    <row r="140" spans="1:21">
      <c r="A140" s="136"/>
      <c r="B140" s="137"/>
      <c r="C140" s="257"/>
      <c r="D140" s="260"/>
      <c r="E140" s="260"/>
      <c r="F140" s="260"/>
      <c r="G140" s="260"/>
      <c r="H140" s="260"/>
      <c r="I140" s="260"/>
      <c r="J140" s="260"/>
      <c r="K140" s="260"/>
      <c r="L140" s="260"/>
      <c r="M140" s="259"/>
      <c r="N140" s="257"/>
      <c r="O140" s="259"/>
      <c r="P140" s="259"/>
      <c r="Q140" s="260"/>
      <c r="R140" s="260"/>
      <c r="S140" s="260"/>
      <c r="T140" s="260"/>
      <c r="U140" s="260"/>
    </row>
    <row r="141" spans="1:21">
      <c r="A141" s="136"/>
      <c r="B141" s="137"/>
      <c r="C141" s="257"/>
      <c r="D141" s="260"/>
      <c r="E141" s="260"/>
      <c r="F141" s="260"/>
      <c r="G141" s="260"/>
      <c r="H141" s="260"/>
      <c r="I141" s="260"/>
      <c r="J141" s="260"/>
      <c r="K141" s="260"/>
      <c r="L141" s="260"/>
      <c r="M141" s="259"/>
      <c r="N141" s="257"/>
      <c r="O141" s="259"/>
      <c r="P141" s="259"/>
      <c r="Q141" s="260"/>
      <c r="R141" s="260"/>
      <c r="S141" s="260"/>
      <c r="T141" s="260"/>
      <c r="U141" s="260"/>
    </row>
    <row r="142" spans="1:21">
      <c r="A142" s="136"/>
      <c r="B142" s="137"/>
      <c r="C142" s="257"/>
      <c r="D142" s="260"/>
      <c r="E142" s="260"/>
      <c r="F142" s="260"/>
      <c r="G142" s="260"/>
      <c r="H142" s="260"/>
      <c r="I142" s="260"/>
      <c r="J142" s="260"/>
      <c r="K142" s="260"/>
      <c r="L142" s="260"/>
      <c r="M142" s="259"/>
      <c r="N142" s="257"/>
      <c r="O142" s="259"/>
      <c r="P142" s="259"/>
      <c r="Q142" s="260"/>
      <c r="R142" s="260"/>
      <c r="S142" s="260"/>
      <c r="T142" s="260"/>
      <c r="U142" s="260"/>
    </row>
    <row r="143" spans="1:21">
      <c r="A143" s="136"/>
      <c r="B143" s="137"/>
      <c r="C143" s="257"/>
      <c r="D143" s="260"/>
      <c r="E143" s="260"/>
      <c r="F143" s="260"/>
      <c r="G143" s="260"/>
      <c r="H143" s="260"/>
      <c r="I143" s="260"/>
      <c r="J143" s="260"/>
      <c r="K143" s="260"/>
      <c r="L143" s="260"/>
      <c r="M143" s="259"/>
      <c r="N143" s="257"/>
      <c r="O143" s="259"/>
      <c r="P143" s="259"/>
      <c r="Q143" s="260"/>
      <c r="R143" s="260"/>
      <c r="S143" s="260"/>
      <c r="T143" s="260"/>
      <c r="U143" s="260"/>
    </row>
    <row r="144" spans="1:21">
      <c r="A144" s="136"/>
      <c r="B144" s="137"/>
      <c r="C144" s="257"/>
      <c r="D144" s="260"/>
      <c r="E144" s="260"/>
      <c r="F144" s="260"/>
      <c r="G144" s="260"/>
      <c r="H144" s="260"/>
      <c r="I144" s="260"/>
      <c r="J144" s="260"/>
      <c r="K144" s="260"/>
      <c r="L144" s="260"/>
      <c r="M144" s="259"/>
      <c r="N144" s="257"/>
      <c r="O144" s="259"/>
      <c r="P144" s="259"/>
      <c r="Q144" s="260"/>
      <c r="R144" s="260"/>
      <c r="S144" s="260"/>
      <c r="T144" s="260"/>
      <c r="U144" s="260"/>
    </row>
    <row r="145" spans="1:21">
      <c r="A145" s="136"/>
      <c r="B145" s="137"/>
      <c r="C145" s="257"/>
      <c r="D145" s="260"/>
      <c r="E145" s="260"/>
      <c r="F145" s="260"/>
      <c r="G145" s="260"/>
      <c r="H145" s="260"/>
      <c r="I145" s="260"/>
      <c r="J145" s="260"/>
      <c r="K145" s="260"/>
      <c r="L145" s="260"/>
      <c r="M145" s="259"/>
      <c r="N145" s="257"/>
      <c r="O145" s="259"/>
      <c r="P145" s="259"/>
      <c r="Q145" s="260"/>
      <c r="R145" s="260"/>
      <c r="S145" s="260"/>
      <c r="T145" s="260"/>
      <c r="U145" s="260"/>
    </row>
    <row r="146" spans="1:21">
      <c r="A146" s="136"/>
      <c r="B146" s="137"/>
      <c r="C146" s="257"/>
      <c r="D146" s="260"/>
      <c r="E146" s="260"/>
      <c r="F146" s="260"/>
      <c r="G146" s="260"/>
      <c r="H146" s="260"/>
      <c r="I146" s="260"/>
      <c r="J146" s="260"/>
      <c r="K146" s="260"/>
      <c r="L146" s="260"/>
      <c r="M146" s="259"/>
      <c r="N146" s="257"/>
      <c r="O146" s="259"/>
      <c r="P146" s="259"/>
      <c r="Q146" s="260"/>
      <c r="R146" s="260"/>
      <c r="S146" s="260"/>
      <c r="T146" s="260"/>
      <c r="U146" s="260"/>
    </row>
    <row r="147" spans="1:21">
      <c r="A147" s="136"/>
      <c r="B147" s="137"/>
      <c r="C147" s="257"/>
      <c r="D147" s="260"/>
      <c r="E147" s="260"/>
      <c r="F147" s="260"/>
      <c r="G147" s="260"/>
      <c r="H147" s="260"/>
      <c r="I147" s="260"/>
      <c r="J147" s="260"/>
      <c r="K147" s="260"/>
      <c r="L147" s="260"/>
      <c r="M147" s="259"/>
      <c r="N147" s="257"/>
      <c r="O147" s="259"/>
      <c r="P147" s="259"/>
      <c r="Q147" s="260"/>
      <c r="R147" s="260"/>
      <c r="S147" s="260"/>
      <c r="T147" s="260"/>
      <c r="U147" s="260"/>
    </row>
    <row r="148" spans="1:21">
      <c r="A148" s="136"/>
      <c r="B148" s="137"/>
      <c r="C148" s="257"/>
      <c r="D148" s="260"/>
      <c r="E148" s="260"/>
      <c r="F148" s="260"/>
      <c r="G148" s="260"/>
      <c r="H148" s="260"/>
      <c r="I148" s="260"/>
      <c r="J148" s="260"/>
      <c r="K148" s="260"/>
      <c r="L148" s="260"/>
      <c r="M148" s="259"/>
      <c r="N148" s="257"/>
      <c r="O148" s="259"/>
      <c r="P148" s="259"/>
      <c r="Q148" s="260"/>
      <c r="R148" s="260"/>
      <c r="S148" s="260"/>
      <c r="T148" s="260"/>
      <c r="U148" s="260"/>
    </row>
    <row r="149" spans="1:21">
      <c r="A149" s="136"/>
      <c r="B149" s="137"/>
      <c r="C149" s="257"/>
      <c r="D149" s="260"/>
      <c r="E149" s="260"/>
      <c r="F149" s="260"/>
      <c r="G149" s="260"/>
      <c r="H149" s="260"/>
      <c r="I149" s="260"/>
      <c r="J149" s="260"/>
      <c r="K149" s="260"/>
      <c r="L149" s="260"/>
      <c r="M149" s="259"/>
      <c r="N149" s="257"/>
      <c r="O149" s="259"/>
      <c r="P149" s="259"/>
      <c r="Q149" s="260"/>
      <c r="R149" s="260"/>
      <c r="S149" s="260"/>
      <c r="T149" s="260"/>
      <c r="U149" s="260"/>
    </row>
    <row r="150" spans="1:21">
      <c r="A150" s="136"/>
      <c r="B150" s="137"/>
      <c r="C150" s="257"/>
      <c r="D150" s="260"/>
      <c r="E150" s="260"/>
      <c r="F150" s="260"/>
      <c r="G150" s="260"/>
      <c r="H150" s="260"/>
      <c r="I150" s="260"/>
      <c r="J150" s="260"/>
      <c r="K150" s="260"/>
      <c r="L150" s="260"/>
      <c r="M150" s="259"/>
      <c r="N150" s="257"/>
      <c r="O150" s="259"/>
      <c r="P150" s="259"/>
      <c r="Q150" s="260"/>
      <c r="R150" s="260"/>
      <c r="S150" s="260"/>
      <c r="T150" s="260"/>
      <c r="U150" s="260"/>
    </row>
    <row r="151" spans="1:21">
      <c r="A151" s="136"/>
      <c r="B151" s="137"/>
      <c r="C151" s="257"/>
      <c r="D151" s="260"/>
      <c r="E151" s="260"/>
      <c r="F151" s="260"/>
      <c r="G151" s="260"/>
      <c r="H151" s="260"/>
      <c r="I151" s="260"/>
      <c r="J151" s="260"/>
      <c r="K151" s="260"/>
      <c r="L151" s="260"/>
      <c r="M151" s="259"/>
      <c r="N151" s="257"/>
      <c r="O151" s="259"/>
      <c r="P151" s="259"/>
      <c r="Q151" s="260"/>
      <c r="R151" s="260"/>
      <c r="S151" s="260"/>
      <c r="T151" s="260"/>
      <c r="U151" s="260"/>
    </row>
    <row r="152" spans="1:21">
      <c r="A152" s="136"/>
      <c r="B152" s="137"/>
      <c r="C152" s="257"/>
      <c r="D152" s="260"/>
      <c r="E152" s="260"/>
      <c r="F152" s="260"/>
      <c r="G152" s="260"/>
      <c r="H152" s="260"/>
      <c r="I152" s="260"/>
      <c r="J152" s="260"/>
      <c r="K152" s="260"/>
      <c r="L152" s="260"/>
      <c r="M152" s="259"/>
      <c r="N152" s="257"/>
      <c r="O152" s="259"/>
      <c r="P152" s="259"/>
      <c r="Q152" s="260"/>
      <c r="R152" s="260"/>
      <c r="S152" s="260"/>
      <c r="T152" s="260"/>
      <c r="U152" s="260"/>
    </row>
    <row r="153" spans="1:21">
      <c r="A153" s="136"/>
      <c r="B153" s="137"/>
      <c r="C153" s="257"/>
      <c r="D153" s="260"/>
      <c r="E153" s="260"/>
      <c r="F153" s="260"/>
      <c r="G153" s="260"/>
      <c r="H153" s="260"/>
      <c r="I153" s="260"/>
      <c r="J153" s="260"/>
      <c r="K153" s="260"/>
      <c r="L153" s="260"/>
      <c r="M153" s="259"/>
      <c r="N153" s="257"/>
      <c r="O153" s="259"/>
      <c r="P153" s="259"/>
      <c r="Q153" s="260"/>
      <c r="R153" s="260"/>
      <c r="S153" s="260"/>
      <c r="T153" s="260"/>
      <c r="U153" s="260"/>
    </row>
    <row r="154" spans="1:21">
      <c r="A154" s="136"/>
      <c r="B154" s="137"/>
      <c r="C154" s="257"/>
      <c r="D154" s="260"/>
      <c r="E154" s="260"/>
      <c r="F154" s="260"/>
      <c r="G154" s="260"/>
      <c r="H154" s="260"/>
      <c r="I154" s="260"/>
      <c r="J154" s="260"/>
      <c r="K154" s="260"/>
      <c r="L154" s="260"/>
      <c r="M154" s="259"/>
      <c r="N154" s="257"/>
      <c r="O154" s="259"/>
      <c r="P154" s="259"/>
      <c r="Q154" s="260"/>
      <c r="R154" s="260"/>
      <c r="S154" s="260"/>
      <c r="T154" s="260"/>
      <c r="U154" s="260"/>
    </row>
    <row r="155" spans="1:21">
      <c r="A155" s="136"/>
      <c r="B155" s="137"/>
      <c r="C155" s="257"/>
      <c r="D155" s="260"/>
      <c r="E155" s="260"/>
      <c r="F155" s="260"/>
      <c r="G155" s="260"/>
      <c r="H155" s="260"/>
      <c r="I155" s="260"/>
      <c r="J155" s="260"/>
      <c r="K155" s="260"/>
      <c r="L155" s="260"/>
      <c r="M155" s="259"/>
      <c r="N155" s="257"/>
      <c r="O155" s="259"/>
      <c r="P155" s="259"/>
      <c r="Q155" s="260"/>
      <c r="R155" s="260"/>
      <c r="S155" s="260"/>
      <c r="T155" s="260"/>
      <c r="U155" s="260"/>
    </row>
    <row r="156" spans="1:21">
      <c r="A156" s="136"/>
      <c r="B156" s="137"/>
      <c r="C156" s="257"/>
      <c r="D156" s="260"/>
      <c r="E156" s="260"/>
      <c r="F156" s="260"/>
      <c r="G156" s="260"/>
      <c r="H156" s="260"/>
      <c r="I156" s="260"/>
      <c r="J156" s="260"/>
      <c r="K156" s="260"/>
      <c r="L156" s="260"/>
      <c r="M156" s="259"/>
      <c r="N156" s="257"/>
      <c r="O156" s="259"/>
      <c r="P156" s="259"/>
      <c r="Q156" s="260"/>
      <c r="R156" s="260"/>
      <c r="S156" s="260"/>
      <c r="T156" s="260"/>
      <c r="U156" s="260"/>
    </row>
    <row r="157" spans="1:21">
      <c r="A157" s="136"/>
      <c r="B157" s="137"/>
      <c r="C157" s="257"/>
      <c r="D157" s="260"/>
      <c r="E157" s="260"/>
      <c r="F157" s="260"/>
      <c r="G157" s="260"/>
      <c r="H157" s="260"/>
      <c r="I157" s="260"/>
      <c r="J157" s="260"/>
      <c r="K157" s="260"/>
      <c r="L157" s="260"/>
      <c r="M157" s="259"/>
      <c r="N157" s="257"/>
      <c r="O157" s="259"/>
      <c r="P157" s="259"/>
      <c r="Q157" s="260"/>
      <c r="R157" s="260"/>
      <c r="S157" s="260"/>
      <c r="T157" s="260"/>
      <c r="U157" s="260"/>
    </row>
    <row r="158" spans="1:21">
      <c r="A158" s="136"/>
      <c r="B158" s="137"/>
      <c r="C158" s="257"/>
      <c r="D158" s="260"/>
      <c r="E158" s="260"/>
      <c r="F158" s="260"/>
      <c r="G158" s="260"/>
      <c r="H158" s="260"/>
      <c r="I158" s="260"/>
      <c r="J158" s="260"/>
      <c r="K158" s="260"/>
      <c r="L158" s="260"/>
      <c r="M158" s="259"/>
      <c r="N158" s="257"/>
      <c r="O158" s="259"/>
      <c r="P158" s="259"/>
      <c r="Q158" s="260"/>
      <c r="R158" s="260"/>
      <c r="S158" s="260"/>
      <c r="T158" s="260"/>
      <c r="U158" s="260"/>
    </row>
    <row r="159" spans="1:21">
      <c r="A159" s="136"/>
      <c r="B159" s="137"/>
      <c r="C159" s="257"/>
      <c r="D159" s="260"/>
      <c r="E159" s="260"/>
      <c r="F159" s="260"/>
      <c r="G159" s="260"/>
      <c r="H159" s="260"/>
      <c r="I159" s="260"/>
      <c r="J159" s="260"/>
      <c r="K159" s="260"/>
      <c r="L159" s="260"/>
      <c r="M159" s="259"/>
      <c r="N159" s="257"/>
      <c r="O159" s="259"/>
      <c r="P159" s="259"/>
      <c r="Q159" s="260"/>
      <c r="R159" s="260"/>
      <c r="S159" s="260"/>
      <c r="T159" s="260"/>
      <c r="U159" s="260"/>
    </row>
    <row r="160" spans="1:21">
      <c r="A160" s="136"/>
      <c r="B160" s="137"/>
      <c r="C160" s="257"/>
      <c r="D160" s="260"/>
      <c r="E160" s="260"/>
      <c r="F160" s="260"/>
      <c r="G160" s="260"/>
      <c r="H160" s="260"/>
      <c r="I160" s="260"/>
      <c r="J160" s="260"/>
      <c r="K160" s="260"/>
      <c r="L160" s="260"/>
      <c r="M160" s="259"/>
      <c r="N160" s="257"/>
      <c r="O160" s="259"/>
      <c r="P160" s="259"/>
      <c r="Q160" s="260"/>
      <c r="R160" s="260"/>
      <c r="S160" s="260"/>
      <c r="T160" s="260"/>
      <c r="U160" s="260"/>
    </row>
    <row r="161" spans="1:21">
      <c r="A161" s="136"/>
      <c r="B161" s="137"/>
      <c r="C161" s="257"/>
      <c r="D161" s="260"/>
      <c r="E161" s="260"/>
      <c r="F161" s="260"/>
      <c r="G161" s="260"/>
      <c r="H161" s="260"/>
      <c r="I161" s="260"/>
      <c r="J161" s="260"/>
      <c r="K161" s="260"/>
      <c r="L161" s="260"/>
      <c r="M161" s="259"/>
      <c r="N161" s="257"/>
      <c r="O161" s="259"/>
      <c r="P161" s="259"/>
      <c r="Q161" s="260"/>
      <c r="R161" s="260"/>
      <c r="S161" s="260"/>
      <c r="T161" s="260"/>
      <c r="U161" s="260"/>
    </row>
    <row r="162" spans="1:21">
      <c r="A162" s="136"/>
      <c r="B162" s="137"/>
      <c r="C162" s="257"/>
      <c r="D162" s="260"/>
      <c r="E162" s="260"/>
      <c r="F162" s="260"/>
      <c r="G162" s="260"/>
      <c r="H162" s="260"/>
      <c r="I162" s="260"/>
      <c r="J162" s="260"/>
      <c r="K162" s="260"/>
      <c r="L162" s="260"/>
      <c r="M162" s="259"/>
      <c r="N162" s="257"/>
      <c r="O162" s="259"/>
      <c r="P162" s="259"/>
      <c r="Q162" s="260"/>
      <c r="R162" s="260"/>
      <c r="S162" s="260"/>
      <c r="T162" s="260"/>
      <c r="U162" s="260"/>
    </row>
    <row r="163" spans="1:21">
      <c r="A163" s="136"/>
      <c r="B163" s="137"/>
      <c r="C163" s="257"/>
      <c r="D163" s="260"/>
      <c r="E163" s="260"/>
      <c r="F163" s="260"/>
      <c r="G163" s="260"/>
      <c r="H163" s="260"/>
      <c r="I163" s="260"/>
      <c r="J163" s="260"/>
      <c r="K163" s="260"/>
      <c r="L163" s="260"/>
      <c r="M163" s="259"/>
      <c r="N163" s="257"/>
      <c r="O163" s="259"/>
      <c r="P163" s="259"/>
      <c r="Q163" s="260"/>
      <c r="R163" s="260"/>
      <c r="S163" s="260"/>
      <c r="T163" s="260"/>
      <c r="U163" s="260"/>
    </row>
    <row r="164" spans="1:21">
      <c r="A164" s="136"/>
      <c r="B164" s="137"/>
      <c r="C164" s="257"/>
      <c r="D164" s="260"/>
      <c r="E164" s="260"/>
      <c r="F164" s="260"/>
      <c r="G164" s="260"/>
      <c r="H164" s="260"/>
      <c r="I164" s="260"/>
      <c r="J164" s="260"/>
      <c r="K164" s="260"/>
      <c r="L164" s="260"/>
      <c r="M164" s="259"/>
      <c r="N164" s="257"/>
      <c r="O164" s="259"/>
      <c r="P164" s="259"/>
      <c r="Q164" s="260"/>
      <c r="R164" s="260"/>
      <c r="S164" s="260"/>
      <c r="T164" s="260"/>
      <c r="U164" s="260"/>
    </row>
    <row r="165" spans="1:21">
      <c r="A165" s="136"/>
      <c r="B165" s="137"/>
      <c r="C165" s="257"/>
      <c r="D165" s="260"/>
      <c r="E165" s="260"/>
      <c r="F165" s="260"/>
      <c r="G165" s="260"/>
      <c r="H165" s="260"/>
      <c r="I165" s="260"/>
      <c r="J165" s="260"/>
      <c r="K165" s="260"/>
      <c r="L165" s="260"/>
      <c r="M165" s="259"/>
      <c r="N165" s="257"/>
      <c r="O165" s="259"/>
      <c r="P165" s="259"/>
      <c r="Q165" s="260"/>
      <c r="R165" s="260"/>
      <c r="S165" s="260"/>
      <c r="T165" s="260"/>
      <c r="U165" s="260"/>
    </row>
    <row r="166" spans="1:21">
      <c r="A166" s="136"/>
      <c r="B166" s="137"/>
      <c r="C166" s="257"/>
      <c r="D166" s="260"/>
      <c r="E166" s="260"/>
      <c r="F166" s="260"/>
      <c r="G166" s="260"/>
      <c r="H166" s="260"/>
      <c r="I166" s="260"/>
      <c r="J166" s="260"/>
      <c r="K166" s="260"/>
      <c r="L166" s="260"/>
      <c r="M166" s="259"/>
      <c r="N166" s="257"/>
      <c r="O166" s="259"/>
      <c r="P166" s="259"/>
      <c r="Q166" s="260"/>
      <c r="R166" s="260"/>
      <c r="S166" s="260"/>
      <c r="T166" s="260"/>
      <c r="U166" s="260"/>
    </row>
    <row r="167" spans="1:21">
      <c r="A167" s="136"/>
      <c r="B167" s="137"/>
      <c r="C167" s="257"/>
      <c r="D167" s="260"/>
      <c r="E167" s="260"/>
      <c r="F167" s="260"/>
      <c r="G167" s="260"/>
      <c r="H167" s="260"/>
      <c r="I167" s="260"/>
      <c r="J167" s="260"/>
      <c r="K167" s="260"/>
      <c r="L167" s="260"/>
      <c r="M167" s="259"/>
      <c r="N167" s="257"/>
      <c r="O167" s="259"/>
      <c r="P167" s="259"/>
      <c r="Q167" s="260"/>
      <c r="R167" s="260"/>
      <c r="S167" s="260"/>
      <c r="T167" s="260"/>
      <c r="U167" s="260"/>
    </row>
    <row r="168" spans="1:21">
      <c r="A168" s="136"/>
      <c r="B168" s="137"/>
      <c r="C168" s="257"/>
      <c r="D168" s="260"/>
      <c r="E168" s="260"/>
      <c r="F168" s="260"/>
      <c r="G168" s="260"/>
      <c r="H168" s="260"/>
      <c r="I168" s="260"/>
      <c r="J168" s="260"/>
      <c r="K168" s="260"/>
      <c r="L168" s="260"/>
      <c r="M168" s="259"/>
      <c r="N168" s="257"/>
      <c r="O168" s="259"/>
      <c r="P168" s="259"/>
      <c r="Q168" s="260"/>
      <c r="R168" s="260"/>
      <c r="S168" s="260"/>
      <c r="T168" s="260"/>
      <c r="U168" s="260"/>
    </row>
    <row r="169" spans="1:21">
      <c r="A169" s="136"/>
      <c r="B169" s="137"/>
      <c r="C169" s="257"/>
      <c r="D169" s="260"/>
      <c r="E169" s="260"/>
      <c r="F169" s="260"/>
      <c r="G169" s="260"/>
      <c r="H169" s="260"/>
      <c r="I169" s="260"/>
      <c r="J169" s="260"/>
      <c r="K169" s="260"/>
      <c r="L169" s="260"/>
      <c r="M169" s="259"/>
      <c r="N169" s="257"/>
      <c r="O169" s="259"/>
      <c r="P169" s="259"/>
      <c r="Q169" s="260"/>
      <c r="R169" s="260"/>
      <c r="S169" s="260"/>
      <c r="T169" s="260"/>
      <c r="U169" s="260"/>
    </row>
    <row r="170" spans="1:21">
      <c r="A170" s="136"/>
      <c r="B170" s="137"/>
      <c r="C170" s="257"/>
      <c r="D170" s="260"/>
      <c r="E170" s="260"/>
      <c r="F170" s="260"/>
      <c r="G170" s="260"/>
      <c r="H170" s="260"/>
      <c r="I170" s="260"/>
      <c r="J170" s="260"/>
      <c r="K170" s="260"/>
      <c r="L170" s="260"/>
      <c r="M170" s="259"/>
      <c r="N170" s="257"/>
      <c r="O170" s="259"/>
      <c r="P170" s="259"/>
      <c r="Q170" s="260"/>
      <c r="R170" s="260"/>
      <c r="S170" s="260"/>
      <c r="T170" s="260"/>
      <c r="U170" s="260"/>
    </row>
    <row r="171" spans="1:21">
      <c r="A171" s="136"/>
      <c r="B171" s="137"/>
      <c r="C171" s="257"/>
      <c r="D171" s="260"/>
      <c r="E171" s="260"/>
      <c r="F171" s="260"/>
      <c r="G171" s="260"/>
      <c r="H171" s="260"/>
      <c r="I171" s="260"/>
      <c r="J171" s="260"/>
      <c r="K171" s="260"/>
      <c r="L171" s="260"/>
      <c r="M171" s="259"/>
      <c r="N171" s="257"/>
      <c r="O171" s="259"/>
      <c r="P171" s="259"/>
      <c r="Q171" s="260"/>
      <c r="R171" s="260"/>
      <c r="S171" s="260"/>
      <c r="T171" s="260"/>
      <c r="U171" s="260"/>
    </row>
    <row r="172" spans="1:21">
      <c r="A172" s="136"/>
      <c r="B172" s="137"/>
      <c r="C172" s="257"/>
      <c r="D172" s="260"/>
      <c r="E172" s="260"/>
      <c r="F172" s="260"/>
      <c r="G172" s="260"/>
      <c r="H172" s="260"/>
      <c r="I172" s="260"/>
      <c r="J172" s="260"/>
      <c r="K172" s="260"/>
      <c r="L172" s="260"/>
      <c r="M172" s="259"/>
      <c r="N172" s="257"/>
      <c r="O172" s="259"/>
      <c r="P172" s="259"/>
      <c r="Q172" s="260"/>
      <c r="R172" s="260"/>
      <c r="S172" s="260"/>
      <c r="T172" s="260"/>
      <c r="U172" s="260"/>
    </row>
    <row r="173" spans="1:21">
      <c r="A173" s="136"/>
      <c r="B173" s="137"/>
      <c r="C173" s="257"/>
      <c r="D173" s="260"/>
      <c r="E173" s="260"/>
      <c r="F173" s="260"/>
      <c r="G173" s="260"/>
      <c r="H173" s="260"/>
      <c r="I173" s="260"/>
      <c r="J173" s="260"/>
      <c r="K173" s="260"/>
      <c r="L173" s="260"/>
      <c r="M173" s="259"/>
      <c r="N173" s="257"/>
      <c r="O173" s="259"/>
      <c r="P173" s="259"/>
      <c r="Q173" s="260"/>
      <c r="R173" s="260"/>
      <c r="S173" s="260"/>
      <c r="T173" s="260"/>
      <c r="U173" s="260"/>
    </row>
    <row r="174" spans="1:21">
      <c r="A174" s="136"/>
      <c r="B174" s="137"/>
      <c r="C174" s="257"/>
      <c r="D174" s="260"/>
      <c r="E174" s="260"/>
      <c r="F174" s="260"/>
      <c r="G174" s="260"/>
      <c r="H174" s="260"/>
      <c r="I174" s="260"/>
      <c r="J174" s="260"/>
      <c r="K174" s="260"/>
      <c r="L174" s="260"/>
      <c r="M174" s="259"/>
      <c r="N174" s="257"/>
      <c r="O174" s="259"/>
      <c r="P174" s="259"/>
      <c r="Q174" s="260"/>
      <c r="R174" s="260"/>
      <c r="S174" s="260"/>
      <c r="T174" s="260"/>
      <c r="U174" s="260"/>
    </row>
    <row r="175" spans="1:21">
      <c r="A175" s="136"/>
      <c r="B175" s="137"/>
      <c r="C175" s="257"/>
      <c r="D175" s="260"/>
      <c r="E175" s="260"/>
      <c r="F175" s="260"/>
      <c r="G175" s="260"/>
      <c r="H175" s="260"/>
      <c r="I175" s="260"/>
      <c r="J175" s="260"/>
      <c r="K175" s="260"/>
      <c r="L175" s="260"/>
      <c r="M175" s="259"/>
      <c r="N175" s="257"/>
      <c r="O175" s="259"/>
      <c r="P175" s="259"/>
      <c r="Q175" s="260"/>
      <c r="R175" s="260"/>
      <c r="S175" s="260"/>
      <c r="T175" s="260"/>
      <c r="U175" s="260"/>
    </row>
    <row r="176" spans="1:21">
      <c r="A176" s="136"/>
      <c r="B176" s="137"/>
      <c r="C176" s="257"/>
      <c r="D176" s="260"/>
      <c r="E176" s="260"/>
      <c r="F176" s="260"/>
      <c r="G176" s="260"/>
      <c r="H176" s="260"/>
      <c r="I176" s="260"/>
      <c r="J176" s="260"/>
      <c r="K176" s="260"/>
      <c r="L176" s="260"/>
      <c r="M176" s="259"/>
      <c r="N176" s="257"/>
      <c r="O176" s="259"/>
      <c r="P176" s="259"/>
      <c r="Q176" s="260"/>
      <c r="R176" s="260"/>
      <c r="S176" s="260"/>
      <c r="T176" s="260"/>
      <c r="U176" s="260"/>
    </row>
    <row r="177" spans="1:21">
      <c r="A177" s="136"/>
      <c r="B177" s="137"/>
      <c r="C177" s="257"/>
      <c r="D177" s="260"/>
      <c r="E177" s="260"/>
      <c r="F177" s="260"/>
      <c r="G177" s="260"/>
      <c r="H177" s="260"/>
      <c r="I177" s="260"/>
      <c r="J177" s="260"/>
      <c r="K177" s="260"/>
      <c r="L177" s="260"/>
      <c r="M177" s="259"/>
      <c r="N177" s="257"/>
      <c r="O177" s="259"/>
      <c r="P177" s="259"/>
      <c r="Q177" s="260"/>
      <c r="R177" s="260"/>
      <c r="S177" s="260"/>
      <c r="T177" s="260"/>
      <c r="U177" s="260"/>
    </row>
    <row r="178" spans="1:21">
      <c r="A178" s="136"/>
      <c r="B178" s="137"/>
      <c r="C178" s="257"/>
      <c r="D178" s="260"/>
      <c r="E178" s="260"/>
      <c r="F178" s="260"/>
      <c r="G178" s="260"/>
      <c r="H178" s="260"/>
      <c r="I178" s="260"/>
      <c r="J178" s="260"/>
      <c r="K178" s="260"/>
      <c r="L178" s="260"/>
      <c r="M178" s="259"/>
      <c r="N178" s="257"/>
      <c r="O178" s="259"/>
      <c r="P178" s="259"/>
      <c r="Q178" s="260"/>
      <c r="R178" s="260"/>
      <c r="S178" s="260"/>
      <c r="T178" s="260"/>
      <c r="U178" s="260"/>
    </row>
    <row r="179" spans="1:21">
      <c r="A179" s="136"/>
      <c r="B179" s="137"/>
      <c r="C179" s="257"/>
      <c r="D179" s="260"/>
      <c r="E179" s="260"/>
      <c r="F179" s="260"/>
      <c r="G179" s="260"/>
      <c r="H179" s="260"/>
      <c r="I179" s="260"/>
      <c r="J179" s="260"/>
      <c r="K179" s="260"/>
      <c r="L179" s="260"/>
      <c r="M179" s="259"/>
      <c r="N179" s="257"/>
      <c r="O179" s="259"/>
      <c r="P179" s="259"/>
      <c r="Q179" s="260"/>
      <c r="R179" s="260"/>
      <c r="S179" s="260"/>
      <c r="T179" s="260"/>
      <c r="U179" s="260"/>
    </row>
    <row r="180" spans="1:21">
      <c r="A180" s="136"/>
      <c r="B180" s="137"/>
      <c r="C180" s="257"/>
      <c r="D180" s="260"/>
      <c r="E180" s="260"/>
      <c r="F180" s="260"/>
      <c r="G180" s="260"/>
      <c r="H180" s="260"/>
      <c r="I180" s="260"/>
      <c r="J180" s="260"/>
      <c r="K180" s="260"/>
      <c r="L180" s="260"/>
      <c r="M180" s="259"/>
      <c r="N180" s="257"/>
      <c r="O180" s="259"/>
      <c r="P180" s="259"/>
      <c r="Q180" s="260"/>
      <c r="R180" s="260"/>
      <c r="S180" s="260"/>
      <c r="T180" s="260"/>
      <c r="U180" s="260"/>
    </row>
    <row r="181" spans="1:21">
      <c r="A181" s="136"/>
      <c r="B181" s="137"/>
      <c r="C181" s="257"/>
      <c r="D181" s="260"/>
      <c r="E181" s="260"/>
      <c r="F181" s="260"/>
      <c r="G181" s="260"/>
      <c r="H181" s="260"/>
      <c r="I181" s="260"/>
      <c r="J181" s="260"/>
      <c r="K181" s="260"/>
      <c r="L181" s="260"/>
      <c r="M181" s="259"/>
      <c r="N181" s="257"/>
      <c r="O181" s="259"/>
      <c r="P181" s="259"/>
      <c r="Q181" s="260"/>
      <c r="R181" s="260"/>
      <c r="S181" s="260"/>
      <c r="T181" s="260"/>
      <c r="U181" s="260"/>
    </row>
    <row r="182" spans="1:21">
      <c r="A182" s="136"/>
      <c r="B182" s="137"/>
      <c r="C182" s="257"/>
      <c r="D182" s="260"/>
      <c r="E182" s="260"/>
      <c r="F182" s="260"/>
      <c r="G182" s="260"/>
      <c r="H182" s="260"/>
      <c r="I182" s="260"/>
      <c r="J182" s="260"/>
      <c r="K182" s="260"/>
      <c r="L182" s="260"/>
      <c r="M182" s="259"/>
      <c r="N182" s="257"/>
      <c r="O182" s="259"/>
      <c r="P182" s="259"/>
      <c r="Q182" s="260"/>
      <c r="R182" s="260"/>
      <c r="S182" s="260"/>
      <c r="T182" s="260"/>
      <c r="U182" s="260"/>
    </row>
    <row r="183" spans="1:21">
      <c r="A183" s="136"/>
      <c r="B183" s="137"/>
      <c r="C183" s="257"/>
      <c r="D183" s="260"/>
      <c r="E183" s="260"/>
      <c r="F183" s="260"/>
      <c r="G183" s="260"/>
      <c r="H183" s="260"/>
      <c r="I183" s="260"/>
      <c r="J183" s="260"/>
      <c r="K183" s="260"/>
      <c r="L183" s="260"/>
      <c r="M183" s="259"/>
      <c r="N183" s="257"/>
      <c r="O183" s="259"/>
      <c r="P183" s="259"/>
      <c r="Q183" s="260"/>
      <c r="R183" s="260"/>
      <c r="S183" s="260"/>
      <c r="T183" s="260"/>
      <c r="U183" s="260"/>
    </row>
    <row r="184" spans="1:21">
      <c r="A184" s="136"/>
      <c r="B184" s="137"/>
      <c r="C184" s="257"/>
      <c r="D184" s="260"/>
      <c r="E184" s="260"/>
      <c r="F184" s="260"/>
      <c r="G184" s="260"/>
      <c r="H184" s="260"/>
      <c r="I184" s="260"/>
      <c r="J184" s="260"/>
      <c r="K184" s="260"/>
      <c r="L184" s="260"/>
      <c r="M184" s="259"/>
      <c r="N184" s="257"/>
      <c r="O184" s="259"/>
      <c r="P184" s="259"/>
      <c r="Q184" s="260"/>
      <c r="R184" s="260"/>
      <c r="S184" s="260"/>
      <c r="T184" s="260"/>
      <c r="U184" s="260"/>
    </row>
    <row r="185" spans="1:21">
      <c r="A185" s="136"/>
      <c r="B185" s="137"/>
      <c r="C185" s="257"/>
      <c r="D185" s="260"/>
      <c r="E185" s="260"/>
      <c r="F185" s="260"/>
      <c r="G185" s="260"/>
      <c r="H185" s="260"/>
      <c r="I185" s="260"/>
      <c r="J185" s="260"/>
      <c r="K185" s="260"/>
      <c r="L185" s="260"/>
      <c r="M185" s="259"/>
      <c r="N185" s="257"/>
      <c r="O185" s="259"/>
      <c r="P185" s="259"/>
      <c r="Q185" s="260"/>
      <c r="R185" s="260"/>
      <c r="S185" s="260"/>
      <c r="T185" s="260"/>
      <c r="U185" s="260"/>
    </row>
    <row r="186" spans="1:21">
      <c r="A186" s="136"/>
      <c r="B186" s="137"/>
      <c r="C186" s="257"/>
      <c r="D186" s="260"/>
      <c r="E186" s="260"/>
      <c r="F186" s="260"/>
      <c r="G186" s="260"/>
      <c r="H186" s="260"/>
      <c r="I186" s="260"/>
      <c r="J186" s="260"/>
      <c r="K186" s="260"/>
      <c r="L186" s="260"/>
      <c r="M186" s="259"/>
      <c r="N186" s="257"/>
      <c r="O186" s="259"/>
      <c r="P186" s="259"/>
      <c r="Q186" s="260"/>
      <c r="R186" s="260"/>
      <c r="S186" s="260"/>
      <c r="T186" s="260"/>
      <c r="U186" s="260"/>
    </row>
    <row r="187" spans="1:21">
      <c r="A187" s="136"/>
      <c r="B187" s="137"/>
      <c r="C187" s="257"/>
      <c r="D187" s="260"/>
      <c r="E187" s="260"/>
      <c r="F187" s="260"/>
      <c r="G187" s="260"/>
      <c r="H187" s="260"/>
      <c r="I187" s="260"/>
      <c r="J187" s="260"/>
      <c r="K187" s="260"/>
      <c r="L187" s="260"/>
      <c r="M187" s="259"/>
      <c r="N187" s="257"/>
      <c r="O187" s="259"/>
      <c r="P187" s="259"/>
      <c r="Q187" s="260"/>
      <c r="R187" s="260"/>
      <c r="S187" s="260"/>
      <c r="T187" s="260"/>
      <c r="U187" s="260"/>
    </row>
    <row r="188" spans="1:21">
      <c r="A188" s="136"/>
      <c r="B188" s="137"/>
      <c r="C188" s="257"/>
      <c r="D188" s="260"/>
      <c r="E188" s="260"/>
      <c r="F188" s="260"/>
      <c r="G188" s="260"/>
      <c r="H188" s="260"/>
      <c r="I188" s="260"/>
      <c r="J188" s="260"/>
      <c r="K188" s="260"/>
      <c r="L188" s="260"/>
      <c r="M188" s="259"/>
      <c r="N188" s="257"/>
      <c r="O188" s="259"/>
      <c r="P188" s="259"/>
      <c r="Q188" s="260"/>
      <c r="R188" s="260"/>
      <c r="S188" s="260"/>
      <c r="T188" s="260"/>
      <c r="U188" s="260"/>
    </row>
    <row r="189" spans="1:21">
      <c r="A189" s="136"/>
      <c r="B189" s="137"/>
      <c r="C189" s="257"/>
      <c r="D189" s="260"/>
      <c r="E189" s="260"/>
      <c r="F189" s="260"/>
      <c r="G189" s="260"/>
      <c r="H189" s="260"/>
      <c r="I189" s="260"/>
      <c r="J189" s="260"/>
      <c r="K189" s="260"/>
      <c r="L189" s="260"/>
      <c r="M189" s="259"/>
      <c r="N189" s="257"/>
      <c r="O189" s="259"/>
      <c r="P189" s="259"/>
      <c r="Q189" s="260"/>
      <c r="R189" s="260"/>
      <c r="S189" s="260"/>
      <c r="T189" s="260"/>
      <c r="U189" s="260"/>
    </row>
    <row r="190" spans="1:21">
      <c r="A190" s="136"/>
      <c r="B190" s="137"/>
      <c r="C190" s="257"/>
      <c r="D190" s="260"/>
      <c r="E190" s="260"/>
      <c r="F190" s="260"/>
      <c r="G190" s="260"/>
      <c r="H190" s="260"/>
      <c r="I190" s="260"/>
      <c r="J190" s="260"/>
      <c r="K190" s="260"/>
      <c r="L190" s="260"/>
      <c r="M190" s="259"/>
      <c r="N190" s="257"/>
      <c r="O190" s="259"/>
      <c r="P190" s="259"/>
      <c r="Q190" s="260"/>
      <c r="R190" s="260"/>
      <c r="S190" s="260"/>
      <c r="T190" s="260"/>
      <c r="U190" s="260"/>
    </row>
    <row r="191" spans="1:21">
      <c r="A191" s="136"/>
      <c r="B191" s="137"/>
      <c r="C191" s="257"/>
      <c r="D191" s="260"/>
      <c r="E191" s="260"/>
      <c r="F191" s="260"/>
      <c r="G191" s="260"/>
      <c r="H191" s="260"/>
      <c r="I191" s="260"/>
      <c r="J191" s="260"/>
      <c r="K191" s="260"/>
      <c r="L191" s="260"/>
      <c r="M191" s="259"/>
      <c r="N191" s="257"/>
      <c r="O191" s="259"/>
      <c r="P191" s="259"/>
      <c r="Q191" s="260"/>
      <c r="R191" s="260"/>
      <c r="S191" s="260"/>
      <c r="T191" s="260"/>
      <c r="U191" s="260"/>
    </row>
    <row r="192" spans="1:21">
      <c r="A192" s="136"/>
      <c r="B192" s="137"/>
      <c r="C192" s="257"/>
      <c r="D192" s="260"/>
      <c r="E192" s="260"/>
      <c r="F192" s="260"/>
      <c r="G192" s="260"/>
      <c r="H192" s="260"/>
      <c r="I192" s="260"/>
      <c r="J192" s="260"/>
      <c r="K192" s="260"/>
      <c r="L192" s="260"/>
      <c r="M192" s="259"/>
      <c r="N192" s="257"/>
      <c r="O192" s="259"/>
      <c r="P192" s="259"/>
      <c r="Q192" s="260"/>
      <c r="R192" s="260"/>
      <c r="S192" s="260"/>
      <c r="T192" s="260"/>
      <c r="U192" s="260"/>
    </row>
    <row r="193" spans="1:21">
      <c r="A193" s="136"/>
      <c r="B193" s="137"/>
      <c r="C193" s="257"/>
      <c r="D193" s="260"/>
      <c r="E193" s="260"/>
      <c r="F193" s="260"/>
      <c r="G193" s="260"/>
      <c r="H193" s="260"/>
      <c r="I193" s="260"/>
      <c r="J193" s="260"/>
      <c r="K193" s="260"/>
      <c r="L193" s="260"/>
      <c r="M193" s="259"/>
      <c r="N193" s="257"/>
      <c r="O193" s="259"/>
      <c r="P193" s="259"/>
      <c r="Q193" s="260"/>
      <c r="R193" s="260"/>
      <c r="S193" s="260"/>
      <c r="T193" s="260"/>
      <c r="U193" s="260"/>
    </row>
    <row r="194" spans="1:21">
      <c r="A194" s="136"/>
      <c r="B194" s="137"/>
      <c r="C194" s="257"/>
      <c r="D194" s="260"/>
      <c r="E194" s="260"/>
      <c r="F194" s="260"/>
      <c r="G194" s="260"/>
      <c r="H194" s="260"/>
      <c r="I194" s="260"/>
      <c r="J194" s="260"/>
      <c r="K194" s="260"/>
      <c r="L194" s="260"/>
      <c r="M194" s="259"/>
      <c r="N194" s="257"/>
      <c r="O194" s="259"/>
      <c r="P194" s="259"/>
      <c r="Q194" s="260"/>
      <c r="R194" s="260"/>
      <c r="S194" s="260"/>
      <c r="T194" s="260"/>
      <c r="U194" s="260"/>
    </row>
    <row r="195" spans="1:21">
      <c r="A195" s="136"/>
      <c r="B195" s="137"/>
      <c r="C195" s="257"/>
      <c r="D195" s="260"/>
      <c r="E195" s="260"/>
      <c r="F195" s="260"/>
      <c r="G195" s="260"/>
      <c r="H195" s="260"/>
      <c r="I195" s="260"/>
      <c r="J195" s="260"/>
      <c r="K195" s="260"/>
      <c r="L195" s="260"/>
      <c r="M195" s="259"/>
      <c r="N195" s="257"/>
      <c r="O195" s="259"/>
      <c r="P195" s="259"/>
      <c r="Q195" s="260"/>
      <c r="R195" s="260"/>
      <c r="S195" s="260"/>
      <c r="T195" s="260"/>
      <c r="U195" s="260"/>
    </row>
    <row r="196" spans="1:21">
      <c r="A196" s="136"/>
      <c r="B196" s="137"/>
      <c r="C196" s="257"/>
      <c r="D196" s="260"/>
      <c r="E196" s="260"/>
      <c r="F196" s="260"/>
      <c r="G196" s="260"/>
      <c r="H196" s="260"/>
      <c r="I196" s="260"/>
      <c r="J196" s="260"/>
      <c r="K196" s="260"/>
      <c r="L196" s="260"/>
      <c r="M196" s="259"/>
      <c r="N196" s="257"/>
      <c r="O196" s="259"/>
      <c r="P196" s="259"/>
      <c r="Q196" s="260"/>
      <c r="R196" s="260"/>
      <c r="S196" s="260"/>
      <c r="T196" s="260"/>
      <c r="U196" s="260"/>
    </row>
    <row r="197" spans="1:21">
      <c r="A197" s="136"/>
      <c r="B197" s="137"/>
      <c r="C197" s="257"/>
      <c r="D197" s="260"/>
      <c r="E197" s="260"/>
      <c r="F197" s="260"/>
      <c r="G197" s="260"/>
      <c r="H197" s="260"/>
      <c r="I197" s="260"/>
      <c r="J197" s="260"/>
      <c r="K197" s="260"/>
      <c r="L197" s="260"/>
      <c r="M197" s="259"/>
      <c r="N197" s="257"/>
      <c r="O197" s="259"/>
      <c r="P197" s="259"/>
      <c r="Q197" s="260"/>
      <c r="R197" s="260"/>
      <c r="S197" s="260"/>
      <c r="T197" s="260"/>
      <c r="U197" s="260"/>
    </row>
    <row r="198" spans="1:21">
      <c r="A198" s="136"/>
      <c r="B198" s="137"/>
      <c r="C198" s="257"/>
      <c r="D198" s="260"/>
      <c r="E198" s="260"/>
      <c r="F198" s="260"/>
      <c r="G198" s="260"/>
      <c r="H198" s="260"/>
      <c r="I198" s="260"/>
      <c r="J198" s="260"/>
      <c r="K198" s="260"/>
      <c r="L198" s="260"/>
      <c r="M198" s="259"/>
      <c r="N198" s="257"/>
      <c r="O198" s="259"/>
      <c r="P198" s="259"/>
      <c r="Q198" s="260"/>
      <c r="R198" s="260"/>
      <c r="S198" s="260"/>
      <c r="T198" s="260"/>
      <c r="U198" s="260"/>
    </row>
    <row r="199" spans="1:21">
      <c r="A199" s="136"/>
      <c r="B199" s="137"/>
      <c r="C199" s="257"/>
      <c r="D199" s="260"/>
      <c r="E199" s="260"/>
      <c r="F199" s="260"/>
      <c r="G199" s="260"/>
      <c r="H199" s="260"/>
      <c r="I199" s="260"/>
      <c r="J199" s="260"/>
      <c r="K199" s="260"/>
      <c r="L199" s="260"/>
      <c r="M199" s="259"/>
      <c r="N199" s="257"/>
      <c r="O199" s="259"/>
      <c r="P199" s="259"/>
      <c r="Q199" s="260"/>
      <c r="R199" s="260"/>
      <c r="S199" s="260"/>
      <c r="T199" s="260"/>
      <c r="U199" s="260"/>
    </row>
    <row r="200" spans="1:21">
      <c r="A200" s="136"/>
      <c r="B200" s="137"/>
      <c r="C200" s="257"/>
      <c r="D200" s="260"/>
      <c r="E200" s="260"/>
      <c r="F200" s="260"/>
      <c r="G200" s="260"/>
      <c r="H200" s="260"/>
      <c r="I200" s="260"/>
      <c r="J200" s="260"/>
      <c r="K200" s="260"/>
      <c r="L200" s="260"/>
      <c r="M200" s="259"/>
      <c r="N200" s="257"/>
      <c r="O200" s="259"/>
      <c r="P200" s="259"/>
      <c r="Q200" s="260"/>
      <c r="R200" s="260"/>
      <c r="S200" s="260"/>
      <c r="T200" s="260"/>
      <c r="U200" s="260"/>
    </row>
    <row r="201" spans="1:21">
      <c r="A201" s="136"/>
      <c r="B201" s="137"/>
      <c r="C201" s="257"/>
      <c r="D201" s="260"/>
      <c r="E201" s="260"/>
      <c r="F201" s="260"/>
      <c r="G201" s="260"/>
      <c r="H201" s="260"/>
      <c r="I201" s="260"/>
      <c r="J201" s="260"/>
      <c r="K201" s="260"/>
      <c r="L201" s="260"/>
      <c r="M201" s="259"/>
      <c r="N201" s="257"/>
      <c r="O201" s="259"/>
      <c r="P201" s="259"/>
      <c r="Q201" s="260"/>
      <c r="R201" s="260"/>
      <c r="S201" s="260"/>
      <c r="T201" s="260"/>
      <c r="U201" s="260"/>
    </row>
    <row r="202" spans="1:21">
      <c r="A202" s="136"/>
      <c r="B202" s="137"/>
      <c r="C202" s="257"/>
      <c r="D202" s="260"/>
      <c r="E202" s="260"/>
      <c r="F202" s="260"/>
      <c r="G202" s="260"/>
      <c r="H202" s="260"/>
      <c r="I202" s="260"/>
      <c r="J202" s="260"/>
      <c r="K202" s="260"/>
      <c r="L202" s="260"/>
      <c r="M202" s="259"/>
      <c r="N202" s="257"/>
      <c r="O202" s="259"/>
      <c r="P202" s="259"/>
      <c r="Q202" s="260"/>
      <c r="R202" s="260"/>
      <c r="S202" s="260"/>
      <c r="T202" s="260"/>
      <c r="U202" s="260"/>
    </row>
    <row r="203" spans="1:21">
      <c r="A203" s="136"/>
      <c r="B203" s="137"/>
      <c r="C203" s="257"/>
      <c r="D203" s="260"/>
      <c r="E203" s="260"/>
      <c r="F203" s="260"/>
      <c r="G203" s="260"/>
      <c r="H203" s="260"/>
      <c r="I203" s="260"/>
      <c r="J203" s="260"/>
      <c r="K203" s="260"/>
      <c r="L203" s="260"/>
      <c r="M203" s="259"/>
      <c r="N203" s="257"/>
      <c r="O203" s="259"/>
      <c r="P203" s="259"/>
      <c r="Q203" s="260"/>
      <c r="R203" s="260"/>
      <c r="S203" s="260"/>
      <c r="T203" s="260"/>
      <c r="U203" s="260"/>
    </row>
    <row r="204" spans="1:21">
      <c r="A204" s="136"/>
      <c r="B204" s="137"/>
      <c r="C204" s="257"/>
      <c r="D204" s="260"/>
      <c r="E204" s="260"/>
      <c r="F204" s="260"/>
      <c r="G204" s="260"/>
      <c r="H204" s="260"/>
      <c r="I204" s="260"/>
      <c r="J204" s="260"/>
      <c r="K204" s="260"/>
      <c r="L204" s="260"/>
      <c r="M204" s="259"/>
      <c r="N204" s="257"/>
      <c r="O204" s="259"/>
      <c r="P204" s="259"/>
      <c r="Q204" s="260"/>
      <c r="R204" s="260"/>
      <c r="S204" s="260"/>
      <c r="T204" s="260"/>
      <c r="U204" s="260"/>
    </row>
    <row r="205" spans="1:21">
      <c r="A205" s="136"/>
      <c r="B205" s="137"/>
      <c r="C205" s="257"/>
      <c r="D205" s="260"/>
      <c r="E205" s="260"/>
      <c r="F205" s="260"/>
      <c r="G205" s="260"/>
      <c r="H205" s="260"/>
      <c r="I205" s="260"/>
      <c r="J205" s="260"/>
      <c r="K205" s="260"/>
      <c r="L205" s="260"/>
      <c r="M205" s="259"/>
      <c r="N205" s="257"/>
      <c r="O205" s="259"/>
      <c r="P205" s="259"/>
      <c r="Q205" s="260"/>
      <c r="R205" s="260"/>
      <c r="S205" s="260"/>
      <c r="T205" s="260"/>
      <c r="U205" s="260"/>
    </row>
    <row r="206" spans="1:21">
      <c r="A206" s="136"/>
      <c r="B206" s="137"/>
      <c r="C206" s="257"/>
      <c r="D206" s="260"/>
      <c r="E206" s="260"/>
      <c r="F206" s="260"/>
      <c r="G206" s="260"/>
      <c r="H206" s="260"/>
      <c r="I206" s="260"/>
      <c r="J206" s="260"/>
      <c r="K206" s="260"/>
      <c r="L206" s="260"/>
      <c r="M206" s="259"/>
      <c r="N206" s="257"/>
      <c r="O206" s="259"/>
      <c r="P206" s="259"/>
      <c r="Q206" s="260"/>
      <c r="R206" s="260"/>
      <c r="S206" s="260"/>
      <c r="T206" s="260"/>
      <c r="U206" s="260"/>
    </row>
    <row r="207" spans="1:21">
      <c r="A207" s="136"/>
      <c r="B207" s="137"/>
      <c r="C207" s="257"/>
      <c r="D207" s="260"/>
      <c r="E207" s="260"/>
      <c r="F207" s="260"/>
      <c r="G207" s="260"/>
      <c r="H207" s="260"/>
      <c r="I207" s="260"/>
      <c r="J207" s="260"/>
      <c r="K207" s="260"/>
      <c r="L207" s="260"/>
      <c r="M207" s="259"/>
      <c r="N207" s="257"/>
      <c r="O207" s="259"/>
      <c r="P207" s="259"/>
      <c r="Q207" s="260"/>
      <c r="R207" s="260"/>
      <c r="S207" s="260"/>
      <c r="T207" s="260"/>
      <c r="U207" s="260"/>
    </row>
    <row r="208" spans="1:21">
      <c r="A208" s="136"/>
      <c r="B208" s="137"/>
      <c r="C208" s="257"/>
      <c r="D208" s="260"/>
      <c r="E208" s="260"/>
      <c r="F208" s="260"/>
      <c r="G208" s="260"/>
      <c r="H208" s="260"/>
      <c r="I208" s="260"/>
      <c r="J208" s="260"/>
      <c r="K208" s="260"/>
      <c r="L208" s="260"/>
      <c r="M208" s="259"/>
      <c r="N208" s="257"/>
      <c r="O208" s="259"/>
      <c r="P208" s="259"/>
      <c r="Q208" s="260"/>
      <c r="R208" s="260"/>
      <c r="S208" s="260"/>
      <c r="T208" s="260"/>
      <c r="U208" s="260"/>
    </row>
    <row r="209" spans="1:21">
      <c r="A209" s="136"/>
      <c r="B209" s="137"/>
      <c r="C209" s="257"/>
      <c r="D209" s="260"/>
      <c r="E209" s="260"/>
      <c r="F209" s="260"/>
      <c r="G209" s="260"/>
      <c r="H209" s="260"/>
      <c r="I209" s="260"/>
      <c r="J209" s="260"/>
      <c r="K209" s="260"/>
      <c r="L209" s="260"/>
      <c r="M209" s="259"/>
      <c r="N209" s="257"/>
      <c r="O209" s="259"/>
      <c r="P209" s="259"/>
      <c r="Q209" s="260"/>
      <c r="R209" s="260"/>
      <c r="S209" s="260"/>
      <c r="T209" s="260"/>
      <c r="U209" s="260"/>
    </row>
    <row r="210" spans="1:21">
      <c r="A210" s="136"/>
      <c r="B210" s="137"/>
      <c r="C210" s="257"/>
      <c r="D210" s="260"/>
      <c r="E210" s="260"/>
      <c r="F210" s="260"/>
      <c r="G210" s="260"/>
      <c r="H210" s="260"/>
      <c r="I210" s="260"/>
      <c r="J210" s="260"/>
      <c r="K210" s="260"/>
      <c r="L210" s="260"/>
      <c r="M210" s="259"/>
      <c r="N210" s="257"/>
      <c r="O210" s="259"/>
      <c r="P210" s="259"/>
      <c r="Q210" s="260"/>
      <c r="R210" s="260"/>
      <c r="S210" s="260"/>
      <c r="T210" s="260"/>
      <c r="U210" s="260"/>
    </row>
    <row r="211" spans="1:21">
      <c r="A211" s="136"/>
      <c r="B211" s="137"/>
      <c r="C211" s="257"/>
      <c r="D211" s="260"/>
      <c r="E211" s="260"/>
      <c r="F211" s="260"/>
      <c r="G211" s="260"/>
      <c r="H211" s="260"/>
      <c r="I211" s="260"/>
      <c r="J211" s="260"/>
      <c r="K211" s="260"/>
      <c r="L211" s="260"/>
      <c r="M211" s="259"/>
      <c r="N211" s="257"/>
      <c r="O211" s="259"/>
      <c r="P211" s="259"/>
      <c r="Q211" s="260"/>
      <c r="R211" s="260"/>
      <c r="S211" s="260"/>
      <c r="T211" s="260"/>
      <c r="U211" s="260"/>
    </row>
    <row r="212" spans="1:21">
      <c r="A212" s="136"/>
      <c r="B212" s="137"/>
      <c r="C212" s="257"/>
      <c r="D212" s="260"/>
      <c r="E212" s="260"/>
      <c r="F212" s="260"/>
      <c r="G212" s="260"/>
      <c r="H212" s="260"/>
      <c r="I212" s="260"/>
      <c r="J212" s="260"/>
      <c r="K212" s="260"/>
      <c r="L212" s="260"/>
      <c r="M212" s="259"/>
      <c r="N212" s="257"/>
      <c r="O212" s="259"/>
      <c r="P212" s="259"/>
      <c r="Q212" s="260"/>
      <c r="R212" s="260"/>
      <c r="S212" s="260"/>
      <c r="T212" s="260"/>
      <c r="U212" s="260"/>
    </row>
    <row r="213" spans="1:21">
      <c r="A213" s="136"/>
      <c r="B213" s="137"/>
      <c r="C213" s="257"/>
      <c r="D213" s="260"/>
      <c r="E213" s="260"/>
      <c r="F213" s="260"/>
      <c r="G213" s="260"/>
      <c r="H213" s="260"/>
      <c r="I213" s="260"/>
      <c r="J213" s="260"/>
      <c r="K213" s="260"/>
      <c r="L213" s="260"/>
      <c r="M213" s="259"/>
      <c r="N213" s="257"/>
      <c r="O213" s="259"/>
      <c r="P213" s="259"/>
      <c r="Q213" s="260"/>
      <c r="R213" s="260"/>
      <c r="S213" s="260"/>
      <c r="T213" s="260"/>
      <c r="U213" s="260"/>
    </row>
    <row r="214" spans="1:21">
      <c r="A214" s="136"/>
      <c r="B214" s="137"/>
      <c r="C214" s="257"/>
      <c r="D214" s="260"/>
      <c r="E214" s="260"/>
      <c r="F214" s="260"/>
      <c r="G214" s="260"/>
      <c r="H214" s="260"/>
      <c r="I214" s="260"/>
      <c r="J214" s="260"/>
      <c r="K214" s="260"/>
      <c r="L214" s="260"/>
      <c r="M214" s="259"/>
      <c r="N214" s="257"/>
      <c r="O214" s="259"/>
      <c r="P214" s="259"/>
      <c r="Q214" s="260"/>
      <c r="R214" s="260"/>
      <c r="S214" s="260"/>
      <c r="T214" s="260"/>
      <c r="U214" s="260"/>
    </row>
    <row r="215" spans="1:21">
      <c r="A215" s="136"/>
      <c r="B215" s="137"/>
      <c r="C215" s="257"/>
      <c r="D215" s="260"/>
      <c r="E215" s="260"/>
      <c r="F215" s="260"/>
      <c r="G215" s="260"/>
      <c r="H215" s="260"/>
      <c r="I215" s="260"/>
      <c r="J215" s="260"/>
      <c r="K215" s="260"/>
      <c r="L215" s="260"/>
      <c r="M215" s="259"/>
      <c r="N215" s="257"/>
      <c r="O215" s="259"/>
      <c r="P215" s="259"/>
      <c r="Q215" s="260"/>
      <c r="R215" s="260"/>
      <c r="S215" s="260"/>
      <c r="T215" s="260"/>
      <c r="U215" s="260"/>
    </row>
    <row r="216" spans="1:21">
      <c r="A216" s="136"/>
      <c r="B216" s="137"/>
      <c r="C216" s="257"/>
      <c r="D216" s="260"/>
      <c r="E216" s="260"/>
      <c r="F216" s="260"/>
      <c r="G216" s="260"/>
      <c r="H216" s="260"/>
      <c r="I216" s="260"/>
      <c r="J216" s="260"/>
      <c r="K216" s="260"/>
      <c r="L216" s="260"/>
      <c r="M216" s="259"/>
      <c r="N216" s="257"/>
      <c r="O216" s="259"/>
      <c r="P216" s="259"/>
      <c r="Q216" s="260"/>
      <c r="R216" s="260"/>
      <c r="S216" s="260"/>
      <c r="T216" s="260"/>
      <c r="U216" s="260"/>
    </row>
    <row r="217" spans="1:21">
      <c r="A217" s="136"/>
      <c r="B217" s="137"/>
      <c r="C217" s="257"/>
      <c r="D217" s="260"/>
      <c r="E217" s="260"/>
      <c r="F217" s="260"/>
      <c r="G217" s="260"/>
      <c r="H217" s="260"/>
      <c r="I217" s="260"/>
      <c r="J217" s="260"/>
      <c r="K217" s="260"/>
      <c r="L217" s="260"/>
      <c r="M217" s="259"/>
      <c r="N217" s="257"/>
      <c r="O217" s="259"/>
      <c r="P217" s="259"/>
      <c r="Q217" s="260"/>
      <c r="R217" s="260"/>
      <c r="S217" s="260"/>
      <c r="T217" s="260"/>
      <c r="U217" s="260"/>
    </row>
    <row r="218" spans="1:21">
      <c r="A218" s="136"/>
      <c r="B218" s="137"/>
      <c r="C218" s="257"/>
      <c r="D218" s="260"/>
      <c r="E218" s="260"/>
      <c r="F218" s="260"/>
      <c r="G218" s="260"/>
      <c r="H218" s="260"/>
      <c r="I218" s="260"/>
      <c r="J218" s="260"/>
      <c r="K218" s="260"/>
      <c r="L218" s="260"/>
      <c r="M218" s="259"/>
      <c r="N218" s="257"/>
      <c r="O218" s="259"/>
      <c r="P218" s="259"/>
      <c r="Q218" s="260"/>
      <c r="R218" s="260"/>
      <c r="S218" s="260"/>
      <c r="T218" s="260"/>
      <c r="U218" s="260"/>
    </row>
    <row r="219" spans="1:21">
      <c r="A219" s="136"/>
      <c r="B219" s="137"/>
      <c r="C219" s="257"/>
      <c r="D219" s="260"/>
      <c r="E219" s="260"/>
      <c r="F219" s="260"/>
      <c r="G219" s="260"/>
      <c r="H219" s="260"/>
      <c r="I219" s="260"/>
      <c r="J219" s="260"/>
      <c r="K219" s="260"/>
      <c r="L219" s="260"/>
      <c r="M219" s="259"/>
      <c r="N219" s="257"/>
      <c r="O219" s="259"/>
      <c r="P219" s="259"/>
      <c r="Q219" s="260"/>
      <c r="R219" s="260"/>
      <c r="S219" s="260"/>
      <c r="T219" s="260"/>
      <c r="U219" s="260"/>
    </row>
    <row r="220" spans="1:21">
      <c r="A220" s="136"/>
      <c r="B220" s="137"/>
      <c r="C220" s="257"/>
      <c r="D220" s="260"/>
      <c r="E220" s="260"/>
      <c r="F220" s="260"/>
      <c r="G220" s="260"/>
      <c r="H220" s="260"/>
      <c r="I220" s="260"/>
      <c r="J220" s="260"/>
      <c r="K220" s="260"/>
      <c r="L220" s="260"/>
      <c r="M220" s="259"/>
      <c r="N220" s="257"/>
      <c r="O220" s="259"/>
      <c r="P220" s="259"/>
      <c r="Q220" s="260"/>
      <c r="R220" s="260"/>
      <c r="S220" s="260"/>
      <c r="T220" s="260"/>
      <c r="U220" s="260"/>
    </row>
    <row r="221" spans="1:21">
      <c r="A221" s="136"/>
      <c r="B221" s="137"/>
      <c r="C221" s="257"/>
      <c r="D221" s="260"/>
      <c r="E221" s="260"/>
      <c r="F221" s="260"/>
      <c r="G221" s="260"/>
      <c r="H221" s="260"/>
      <c r="I221" s="260"/>
      <c r="J221" s="260"/>
      <c r="K221" s="260"/>
      <c r="L221" s="260"/>
      <c r="M221" s="259"/>
      <c r="N221" s="257"/>
      <c r="O221" s="259"/>
      <c r="P221" s="259"/>
      <c r="Q221" s="260"/>
      <c r="R221" s="260"/>
      <c r="S221" s="260"/>
      <c r="T221" s="260"/>
      <c r="U221" s="260"/>
    </row>
    <row r="222" spans="1:21">
      <c r="A222" s="136"/>
      <c r="B222" s="137"/>
      <c r="C222" s="257"/>
      <c r="D222" s="260"/>
      <c r="E222" s="260"/>
      <c r="F222" s="260"/>
      <c r="G222" s="260"/>
      <c r="H222" s="260"/>
      <c r="I222" s="260"/>
      <c r="J222" s="260"/>
      <c r="K222" s="260"/>
      <c r="L222" s="260"/>
      <c r="M222" s="259"/>
      <c r="N222" s="257"/>
      <c r="O222" s="259"/>
      <c r="P222" s="259"/>
      <c r="Q222" s="260"/>
      <c r="R222" s="260"/>
      <c r="S222" s="260"/>
      <c r="T222" s="260"/>
      <c r="U222" s="260"/>
    </row>
    <row r="223" spans="1:21">
      <c r="A223" s="136"/>
      <c r="B223" s="137"/>
      <c r="C223" s="257"/>
      <c r="D223" s="260"/>
      <c r="E223" s="260"/>
      <c r="F223" s="260"/>
      <c r="G223" s="260"/>
      <c r="H223" s="260"/>
      <c r="I223" s="260"/>
      <c r="J223" s="260"/>
      <c r="K223" s="260"/>
      <c r="L223" s="260"/>
      <c r="M223" s="259"/>
      <c r="N223" s="257"/>
      <c r="O223" s="259"/>
      <c r="P223" s="259"/>
      <c r="Q223" s="260"/>
      <c r="R223" s="260"/>
      <c r="S223" s="260"/>
      <c r="T223" s="260"/>
      <c r="U223" s="260"/>
    </row>
    <row r="224" spans="1:21">
      <c r="A224" s="136"/>
      <c r="B224" s="137"/>
      <c r="C224" s="257"/>
      <c r="D224" s="260"/>
      <c r="E224" s="260"/>
      <c r="F224" s="260"/>
      <c r="G224" s="260"/>
      <c r="H224" s="260"/>
      <c r="I224" s="260"/>
      <c r="J224" s="260"/>
      <c r="K224" s="260"/>
      <c r="L224" s="260"/>
      <c r="M224" s="259"/>
      <c r="N224" s="257"/>
      <c r="O224" s="259"/>
      <c r="P224" s="259"/>
      <c r="Q224" s="260"/>
      <c r="R224" s="260"/>
      <c r="S224" s="260"/>
      <c r="T224" s="260"/>
      <c r="U224" s="260"/>
    </row>
    <row r="225" spans="1:21">
      <c r="A225" s="136"/>
      <c r="B225" s="137"/>
      <c r="C225" s="257"/>
      <c r="D225" s="260"/>
      <c r="E225" s="260"/>
      <c r="F225" s="260"/>
      <c r="G225" s="260"/>
      <c r="H225" s="260"/>
      <c r="I225" s="260"/>
      <c r="J225" s="260"/>
      <c r="K225" s="260"/>
      <c r="L225" s="260"/>
      <c r="M225" s="259"/>
      <c r="N225" s="257"/>
      <c r="O225" s="259"/>
      <c r="P225" s="259"/>
      <c r="Q225" s="260"/>
      <c r="R225" s="260"/>
      <c r="S225" s="260"/>
      <c r="T225" s="260"/>
      <c r="U225" s="260"/>
    </row>
    <row r="226" spans="1:21">
      <c r="A226" s="136"/>
      <c r="B226" s="137"/>
      <c r="C226" s="257"/>
      <c r="D226" s="260"/>
      <c r="E226" s="260"/>
      <c r="F226" s="260"/>
      <c r="G226" s="260"/>
      <c r="H226" s="260"/>
      <c r="I226" s="260"/>
      <c r="J226" s="260"/>
      <c r="K226" s="260"/>
      <c r="L226" s="260"/>
      <c r="M226" s="259"/>
      <c r="N226" s="257"/>
      <c r="O226" s="259"/>
      <c r="P226" s="259"/>
      <c r="Q226" s="260"/>
      <c r="R226" s="260"/>
      <c r="S226" s="260"/>
      <c r="T226" s="260"/>
      <c r="U226" s="260"/>
    </row>
    <row r="227" spans="1:21">
      <c r="A227" s="136"/>
      <c r="B227" s="137"/>
      <c r="C227" s="257"/>
      <c r="D227" s="260"/>
      <c r="E227" s="260"/>
      <c r="F227" s="260"/>
      <c r="G227" s="260"/>
      <c r="H227" s="260"/>
      <c r="I227" s="260"/>
      <c r="J227" s="260"/>
      <c r="K227" s="260"/>
      <c r="L227" s="260"/>
      <c r="M227" s="259"/>
      <c r="N227" s="257"/>
      <c r="O227" s="259"/>
      <c r="P227" s="259"/>
      <c r="Q227" s="260"/>
      <c r="R227" s="260"/>
      <c r="S227" s="260"/>
      <c r="T227" s="260"/>
      <c r="U227" s="260"/>
    </row>
    <row r="228" spans="1:21">
      <c r="A228" s="136"/>
      <c r="B228" s="137"/>
      <c r="C228" s="257"/>
      <c r="D228" s="260"/>
      <c r="E228" s="260"/>
      <c r="F228" s="260"/>
      <c r="G228" s="260"/>
      <c r="H228" s="260"/>
      <c r="I228" s="260"/>
      <c r="J228" s="260"/>
      <c r="K228" s="260"/>
      <c r="L228" s="260"/>
      <c r="M228" s="259"/>
      <c r="N228" s="257"/>
      <c r="O228" s="259"/>
      <c r="P228" s="259"/>
      <c r="Q228" s="260"/>
      <c r="R228" s="260"/>
      <c r="S228" s="260"/>
      <c r="T228" s="260"/>
      <c r="U228" s="260"/>
    </row>
    <row r="229" spans="1:21">
      <c r="A229" s="136"/>
      <c r="B229" s="137"/>
      <c r="C229" s="257"/>
      <c r="D229" s="260"/>
      <c r="E229" s="260"/>
      <c r="F229" s="260"/>
      <c r="G229" s="260"/>
      <c r="H229" s="260"/>
      <c r="I229" s="260"/>
      <c r="J229" s="260"/>
      <c r="K229" s="260"/>
      <c r="L229" s="260"/>
      <c r="M229" s="259"/>
      <c r="N229" s="257"/>
      <c r="O229" s="259"/>
      <c r="P229" s="259"/>
      <c r="Q229" s="260"/>
      <c r="R229" s="260"/>
      <c r="S229" s="260"/>
      <c r="T229" s="260"/>
      <c r="U229" s="260"/>
    </row>
    <row r="230" spans="1:21">
      <c r="A230" s="136"/>
      <c r="B230" s="137"/>
      <c r="C230" s="257"/>
      <c r="D230" s="260"/>
      <c r="E230" s="260"/>
      <c r="F230" s="260"/>
      <c r="G230" s="260"/>
      <c r="H230" s="260"/>
      <c r="I230" s="260"/>
      <c r="J230" s="260"/>
      <c r="K230" s="260"/>
      <c r="L230" s="260"/>
      <c r="M230" s="259"/>
      <c r="N230" s="257"/>
      <c r="O230" s="259"/>
      <c r="P230" s="259"/>
      <c r="Q230" s="260"/>
      <c r="R230" s="260"/>
      <c r="S230" s="260"/>
      <c r="T230" s="260"/>
      <c r="U230" s="260"/>
    </row>
    <row r="231" spans="1:21">
      <c r="A231" s="136"/>
      <c r="B231" s="137"/>
      <c r="C231" s="257"/>
      <c r="D231" s="260"/>
      <c r="E231" s="260"/>
      <c r="F231" s="260"/>
      <c r="G231" s="260"/>
      <c r="H231" s="260"/>
      <c r="I231" s="260"/>
      <c r="J231" s="260"/>
      <c r="K231" s="260"/>
      <c r="L231" s="260"/>
      <c r="M231" s="259"/>
      <c r="N231" s="257"/>
      <c r="O231" s="259"/>
      <c r="P231" s="259"/>
      <c r="Q231" s="260"/>
      <c r="R231" s="260"/>
      <c r="S231" s="260"/>
      <c r="T231" s="260"/>
      <c r="U231" s="260"/>
    </row>
    <row r="232" spans="1:21">
      <c r="A232" s="136"/>
      <c r="B232" s="137"/>
      <c r="C232" s="257"/>
      <c r="D232" s="260"/>
      <c r="E232" s="260"/>
      <c r="F232" s="260"/>
      <c r="G232" s="260"/>
      <c r="H232" s="260"/>
      <c r="I232" s="260"/>
      <c r="J232" s="260"/>
      <c r="K232" s="260"/>
      <c r="L232" s="260"/>
      <c r="M232" s="259"/>
      <c r="N232" s="257"/>
      <c r="O232" s="259"/>
      <c r="P232" s="259"/>
      <c r="Q232" s="260"/>
      <c r="R232" s="260"/>
      <c r="S232" s="260"/>
      <c r="T232" s="260"/>
      <c r="U232" s="260"/>
    </row>
    <row r="233" spans="1:21">
      <c r="A233" s="136"/>
      <c r="B233" s="137"/>
      <c r="C233" s="257"/>
      <c r="D233" s="260"/>
      <c r="E233" s="260"/>
      <c r="F233" s="260"/>
      <c r="G233" s="260"/>
      <c r="H233" s="260"/>
      <c r="I233" s="260"/>
      <c r="J233" s="260"/>
      <c r="K233" s="260"/>
      <c r="L233" s="260"/>
      <c r="M233" s="259"/>
      <c r="N233" s="257"/>
      <c r="O233" s="259"/>
      <c r="P233" s="259"/>
      <c r="Q233" s="260"/>
      <c r="R233" s="260"/>
      <c r="S233" s="260"/>
      <c r="T233" s="260"/>
      <c r="U233" s="260"/>
    </row>
    <row r="234" spans="1:21">
      <c r="A234" s="136"/>
      <c r="B234" s="137"/>
      <c r="C234" s="257"/>
      <c r="D234" s="260"/>
      <c r="E234" s="260"/>
      <c r="F234" s="260"/>
      <c r="G234" s="260"/>
      <c r="H234" s="260"/>
      <c r="I234" s="260"/>
      <c r="J234" s="260"/>
      <c r="K234" s="260"/>
      <c r="L234" s="260"/>
      <c r="M234" s="259"/>
      <c r="N234" s="257"/>
      <c r="O234" s="259"/>
      <c r="P234" s="259"/>
      <c r="Q234" s="260"/>
      <c r="R234" s="260"/>
      <c r="S234" s="260"/>
      <c r="T234" s="260"/>
      <c r="U234" s="260"/>
    </row>
    <row r="235" spans="1:21">
      <c r="A235" s="136"/>
      <c r="B235" s="137"/>
      <c r="C235" s="257"/>
      <c r="D235" s="260"/>
      <c r="E235" s="260"/>
      <c r="F235" s="260"/>
      <c r="G235" s="260"/>
      <c r="H235" s="260"/>
      <c r="I235" s="260"/>
      <c r="J235" s="260"/>
      <c r="K235" s="260"/>
      <c r="L235" s="260"/>
      <c r="M235" s="259"/>
      <c r="N235" s="257"/>
      <c r="O235" s="259"/>
      <c r="P235" s="259"/>
      <c r="Q235" s="260"/>
      <c r="R235" s="260"/>
      <c r="S235" s="260"/>
      <c r="T235" s="260"/>
      <c r="U235" s="260"/>
    </row>
    <row r="236" spans="1:21">
      <c r="A236" s="136"/>
      <c r="B236" s="137"/>
      <c r="C236" s="257"/>
      <c r="D236" s="260"/>
      <c r="E236" s="260"/>
      <c r="F236" s="260"/>
      <c r="G236" s="260"/>
      <c r="H236" s="260"/>
      <c r="I236" s="260"/>
      <c r="J236" s="260"/>
      <c r="K236" s="260"/>
      <c r="L236" s="260"/>
      <c r="M236" s="259"/>
      <c r="N236" s="257"/>
      <c r="O236" s="259"/>
      <c r="P236" s="259"/>
      <c r="Q236" s="260"/>
      <c r="R236" s="260"/>
      <c r="S236" s="260"/>
      <c r="T236" s="260"/>
      <c r="U236" s="260"/>
    </row>
    <row r="237" spans="1:21">
      <c r="A237" s="136"/>
      <c r="B237" s="137"/>
      <c r="C237" s="257"/>
      <c r="D237" s="260"/>
      <c r="E237" s="260"/>
      <c r="F237" s="260"/>
      <c r="G237" s="260"/>
      <c r="H237" s="260"/>
      <c r="I237" s="260"/>
      <c r="J237" s="260"/>
      <c r="K237" s="260"/>
      <c r="L237" s="260"/>
      <c r="M237" s="259"/>
      <c r="N237" s="257"/>
      <c r="O237" s="259"/>
      <c r="P237" s="259"/>
      <c r="Q237" s="260"/>
      <c r="R237" s="260"/>
      <c r="S237" s="260"/>
      <c r="T237" s="260"/>
      <c r="U237" s="260"/>
    </row>
    <row r="238" spans="1:21">
      <c r="A238" s="136"/>
      <c r="B238" s="137"/>
      <c r="C238" s="257"/>
      <c r="D238" s="260"/>
      <c r="E238" s="260"/>
      <c r="F238" s="260"/>
      <c r="G238" s="260"/>
      <c r="H238" s="260"/>
      <c r="I238" s="260"/>
      <c r="J238" s="260"/>
      <c r="K238" s="260"/>
      <c r="L238" s="260"/>
      <c r="M238" s="259"/>
      <c r="N238" s="257"/>
      <c r="O238" s="259"/>
      <c r="P238" s="259"/>
      <c r="Q238" s="260"/>
      <c r="R238" s="260"/>
      <c r="S238" s="260"/>
      <c r="T238" s="260"/>
      <c r="U238" s="260"/>
    </row>
    <row r="239" spans="1:21">
      <c r="A239" s="136"/>
      <c r="B239" s="137"/>
      <c r="C239" s="257"/>
      <c r="D239" s="260"/>
      <c r="E239" s="260"/>
      <c r="F239" s="260"/>
      <c r="G239" s="260"/>
      <c r="H239" s="260"/>
      <c r="I239" s="260"/>
      <c r="J239" s="260"/>
      <c r="K239" s="260"/>
      <c r="L239" s="260"/>
      <c r="M239" s="259"/>
      <c r="N239" s="257"/>
      <c r="O239" s="259"/>
      <c r="P239" s="259"/>
      <c r="Q239" s="260"/>
      <c r="R239" s="260"/>
      <c r="S239" s="260"/>
      <c r="T239" s="260"/>
      <c r="U239" s="260"/>
    </row>
    <row r="240" spans="1:21">
      <c r="A240" s="136"/>
      <c r="B240" s="137"/>
      <c r="C240" s="257"/>
      <c r="D240" s="260"/>
      <c r="E240" s="260"/>
      <c r="F240" s="260"/>
      <c r="G240" s="260"/>
      <c r="H240" s="260"/>
      <c r="I240" s="260"/>
      <c r="J240" s="260"/>
      <c r="K240" s="260"/>
      <c r="L240" s="260"/>
      <c r="M240" s="259"/>
      <c r="N240" s="257"/>
      <c r="O240" s="259"/>
      <c r="P240" s="259"/>
      <c r="Q240" s="260"/>
      <c r="R240" s="260"/>
      <c r="S240" s="260"/>
      <c r="T240" s="260"/>
      <c r="U240" s="260"/>
    </row>
    <row r="241" spans="1:21">
      <c r="A241" s="136"/>
      <c r="B241" s="137"/>
      <c r="C241" s="257"/>
      <c r="D241" s="260"/>
      <c r="E241" s="260"/>
      <c r="F241" s="260"/>
      <c r="G241" s="260"/>
      <c r="H241" s="260"/>
      <c r="I241" s="260"/>
      <c r="J241" s="260"/>
      <c r="K241" s="260"/>
      <c r="L241" s="260"/>
      <c r="M241" s="259"/>
      <c r="N241" s="257"/>
      <c r="O241" s="259"/>
      <c r="P241" s="259"/>
      <c r="Q241" s="260"/>
      <c r="R241" s="260"/>
      <c r="S241" s="260"/>
      <c r="T241" s="260"/>
      <c r="U241" s="260"/>
    </row>
    <row r="242" spans="1:21">
      <c r="A242" s="136"/>
      <c r="B242" s="137"/>
      <c r="C242" s="257"/>
      <c r="D242" s="260"/>
      <c r="E242" s="260"/>
      <c r="F242" s="260"/>
      <c r="G242" s="260"/>
      <c r="H242" s="260"/>
      <c r="I242" s="260"/>
      <c r="J242" s="260"/>
      <c r="K242" s="260"/>
      <c r="L242" s="260"/>
      <c r="M242" s="259"/>
      <c r="N242" s="257"/>
      <c r="O242" s="259"/>
      <c r="P242" s="259"/>
      <c r="Q242" s="260"/>
      <c r="R242" s="260"/>
      <c r="S242" s="260"/>
      <c r="T242" s="260"/>
      <c r="U242" s="260"/>
    </row>
    <row r="243" spans="1:21">
      <c r="A243" s="136"/>
      <c r="B243" s="137"/>
      <c r="C243" s="257"/>
      <c r="D243" s="260"/>
      <c r="E243" s="260"/>
      <c r="F243" s="260"/>
      <c r="G243" s="260"/>
      <c r="H243" s="260"/>
      <c r="I243" s="260"/>
      <c r="J243" s="260"/>
      <c r="K243" s="260"/>
      <c r="L243" s="260"/>
      <c r="M243" s="259"/>
      <c r="N243" s="257"/>
      <c r="O243" s="259"/>
      <c r="P243" s="259"/>
      <c r="Q243" s="260"/>
      <c r="R243" s="260"/>
      <c r="S243" s="260"/>
      <c r="T243" s="260"/>
      <c r="U243" s="260"/>
    </row>
    <row r="244" spans="1:21">
      <c r="A244" s="136"/>
      <c r="B244" s="137"/>
      <c r="C244" s="257"/>
      <c r="D244" s="260"/>
      <c r="E244" s="260"/>
      <c r="F244" s="260"/>
      <c r="G244" s="260"/>
      <c r="H244" s="260"/>
      <c r="I244" s="260"/>
      <c r="J244" s="260"/>
      <c r="K244" s="260"/>
      <c r="L244" s="260"/>
      <c r="M244" s="259"/>
      <c r="N244" s="257"/>
      <c r="O244" s="259"/>
      <c r="P244" s="259"/>
      <c r="Q244" s="260"/>
      <c r="R244" s="260"/>
      <c r="S244" s="260"/>
      <c r="T244" s="260"/>
      <c r="U244" s="260"/>
    </row>
    <row r="245" spans="1:21">
      <c r="A245" s="136"/>
      <c r="B245" s="137"/>
      <c r="C245" s="257"/>
      <c r="D245" s="260"/>
      <c r="E245" s="260"/>
      <c r="F245" s="260"/>
      <c r="G245" s="260"/>
      <c r="H245" s="260"/>
      <c r="I245" s="260"/>
      <c r="J245" s="260"/>
      <c r="K245" s="260"/>
      <c r="L245" s="260"/>
      <c r="M245" s="259"/>
      <c r="N245" s="257"/>
      <c r="O245" s="259"/>
      <c r="P245" s="259"/>
      <c r="Q245" s="260"/>
      <c r="R245" s="260"/>
      <c r="S245" s="260"/>
      <c r="T245" s="260"/>
      <c r="U245" s="260"/>
    </row>
    <row r="246" spans="1:21">
      <c r="A246" s="136"/>
      <c r="B246" s="137"/>
      <c r="C246" s="257"/>
      <c r="D246" s="260"/>
      <c r="E246" s="260"/>
      <c r="F246" s="260"/>
      <c r="G246" s="260"/>
      <c r="H246" s="260"/>
      <c r="I246" s="260"/>
      <c r="J246" s="260"/>
      <c r="K246" s="260"/>
      <c r="L246" s="260"/>
      <c r="M246" s="259"/>
      <c r="N246" s="257"/>
      <c r="O246" s="259"/>
      <c r="P246" s="259"/>
      <c r="Q246" s="260"/>
      <c r="R246" s="260"/>
      <c r="S246" s="260"/>
      <c r="T246" s="260"/>
      <c r="U246" s="260"/>
    </row>
    <row r="247" spans="1:21">
      <c r="A247" s="136"/>
      <c r="B247" s="137"/>
      <c r="C247" s="257"/>
      <c r="D247" s="260"/>
      <c r="E247" s="260"/>
      <c r="F247" s="260"/>
      <c r="G247" s="260"/>
      <c r="H247" s="260"/>
      <c r="I247" s="260"/>
      <c r="J247" s="260"/>
      <c r="K247" s="260"/>
      <c r="L247" s="260"/>
      <c r="M247" s="259"/>
      <c r="N247" s="257"/>
      <c r="O247" s="259"/>
      <c r="P247" s="259"/>
      <c r="Q247" s="260"/>
      <c r="R247" s="260"/>
      <c r="S247" s="260"/>
      <c r="T247" s="260"/>
      <c r="U247" s="260"/>
    </row>
    <row r="248" spans="1:21">
      <c r="A248" s="136"/>
      <c r="B248" s="137"/>
      <c r="C248" s="257"/>
      <c r="D248" s="260"/>
      <c r="E248" s="260"/>
      <c r="F248" s="260"/>
      <c r="G248" s="260"/>
      <c r="H248" s="260"/>
      <c r="I248" s="260"/>
      <c r="J248" s="260"/>
      <c r="K248" s="260"/>
      <c r="L248" s="260"/>
      <c r="M248" s="259"/>
      <c r="N248" s="257"/>
      <c r="O248" s="259"/>
      <c r="P248" s="259"/>
      <c r="Q248" s="260"/>
      <c r="R248" s="260"/>
      <c r="S248" s="260"/>
      <c r="T248" s="260"/>
      <c r="U248" s="260"/>
    </row>
    <row r="249" spans="1:21">
      <c r="A249" s="136"/>
      <c r="B249" s="137"/>
      <c r="C249" s="257"/>
      <c r="D249" s="260"/>
      <c r="E249" s="260"/>
      <c r="F249" s="260"/>
      <c r="G249" s="260"/>
      <c r="H249" s="260"/>
      <c r="I249" s="260"/>
      <c r="J249" s="260"/>
      <c r="K249" s="260"/>
      <c r="L249" s="260"/>
      <c r="M249" s="259"/>
      <c r="N249" s="257"/>
      <c r="O249" s="259"/>
      <c r="P249" s="259"/>
      <c r="Q249" s="260"/>
      <c r="R249" s="260"/>
      <c r="S249" s="260"/>
      <c r="T249" s="260"/>
      <c r="U249" s="260"/>
    </row>
    <row r="250" spans="1:21">
      <c r="A250" s="136"/>
      <c r="B250" s="137"/>
      <c r="C250" s="257"/>
      <c r="D250" s="260"/>
      <c r="E250" s="260"/>
      <c r="F250" s="260"/>
      <c r="G250" s="260"/>
      <c r="H250" s="260"/>
      <c r="I250" s="260"/>
      <c r="J250" s="260"/>
      <c r="K250" s="260"/>
      <c r="L250" s="260"/>
      <c r="M250" s="259"/>
      <c r="N250" s="257"/>
      <c r="O250" s="259"/>
      <c r="P250" s="259"/>
      <c r="Q250" s="260"/>
      <c r="R250" s="260"/>
      <c r="S250" s="260"/>
      <c r="T250" s="260"/>
      <c r="U250" s="260"/>
    </row>
    <row r="251" spans="1:21">
      <c r="A251" s="136"/>
      <c r="B251" s="137"/>
      <c r="C251" s="257"/>
      <c r="D251" s="260"/>
      <c r="E251" s="260"/>
      <c r="F251" s="260"/>
      <c r="G251" s="260"/>
      <c r="H251" s="260"/>
      <c r="I251" s="260"/>
      <c r="J251" s="260"/>
      <c r="K251" s="260"/>
      <c r="L251" s="260"/>
      <c r="M251" s="259"/>
      <c r="N251" s="257"/>
      <c r="O251" s="259"/>
      <c r="P251" s="259"/>
      <c r="Q251" s="260"/>
      <c r="R251" s="260"/>
      <c r="S251" s="260"/>
      <c r="T251" s="260"/>
      <c r="U251" s="260"/>
    </row>
    <row r="252" spans="1:21">
      <c r="A252" s="136"/>
      <c r="B252" s="137"/>
      <c r="C252" s="257"/>
      <c r="D252" s="260"/>
      <c r="E252" s="260"/>
      <c r="F252" s="260"/>
      <c r="G252" s="260"/>
      <c r="H252" s="260"/>
      <c r="I252" s="260"/>
      <c r="J252" s="260"/>
      <c r="K252" s="260"/>
      <c r="L252" s="260"/>
      <c r="M252" s="259"/>
      <c r="N252" s="257"/>
      <c r="O252" s="259"/>
      <c r="P252" s="259"/>
      <c r="Q252" s="260"/>
      <c r="R252" s="260"/>
      <c r="S252" s="260"/>
      <c r="T252" s="260"/>
      <c r="U252" s="260"/>
    </row>
    <row r="253" spans="1:21">
      <c r="A253" s="136"/>
      <c r="B253" s="137"/>
      <c r="C253" s="257"/>
      <c r="D253" s="260"/>
      <c r="E253" s="260"/>
      <c r="F253" s="260"/>
      <c r="G253" s="260"/>
      <c r="H253" s="260"/>
      <c r="I253" s="260"/>
      <c r="J253" s="260"/>
      <c r="K253" s="260"/>
      <c r="L253" s="260"/>
      <c r="M253" s="259"/>
      <c r="N253" s="257"/>
      <c r="O253" s="259"/>
      <c r="P253" s="259"/>
      <c r="Q253" s="260"/>
      <c r="R253" s="260"/>
      <c r="S253" s="260"/>
      <c r="T253" s="260"/>
      <c r="U253" s="260"/>
    </row>
    <row r="254" spans="1:21">
      <c r="A254" s="136"/>
      <c r="B254" s="137"/>
      <c r="C254" s="257"/>
      <c r="D254" s="260"/>
      <c r="E254" s="260"/>
      <c r="F254" s="260"/>
      <c r="G254" s="260"/>
      <c r="H254" s="260"/>
      <c r="I254" s="260"/>
      <c r="J254" s="260"/>
      <c r="K254" s="260"/>
      <c r="L254" s="260"/>
      <c r="M254" s="259"/>
      <c r="N254" s="257"/>
      <c r="O254" s="259"/>
      <c r="P254" s="259"/>
      <c r="Q254" s="260"/>
      <c r="R254" s="260"/>
      <c r="S254" s="260"/>
      <c r="T254" s="260"/>
      <c r="U254" s="260"/>
    </row>
    <row r="255" spans="1:21">
      <c r="A255" s="136"/>
      <c r="B255" s="137"/>
      <c r="C255" s="257"/>
      <c r="D255" s="260"/>
      <c r="E255" s="260"/>
      <c r="F255" s="260"/>
      <c r="G255" s="260"/>
      <c r="H255" s="260"/>
      <c r="I255" s="260"/>
      <c r="J255" s="260"/>
      <c r="K255" s="260"/>
      <c r="L255" s="260"/>
      <c r="M255" s="259"/>
      <c r="N255" s="257"/>
      <c r="O255" s="259"/>
      <c r="P255" s="259"/>
      <c r="Q255" s="260"/>
      <c r="R255" s="260"/>
      <c r="S255" s="260"/>
      <c r="T255" s="260"/>
      <c r="U255" s="260"/>
    </row>
    <row r="256" spans="1:21">
      <c r="A256" s="136"/>
      <c r="B256" s="137"/>
      <c r="C256" s="257"/>
      <c r="D256" s="260"/>
      <c r="E256" s="260"/>
      <c r="F256" s="260"/>
      <c r="G256" s="260"/>
      <c r="H256" s="260"/>
      <c r="I256" s="260"/>
      <c r="J256" s="260"/>
      <c r="K256" s="260"/>
      <c r="L256" s="260"/>
      <c r="M256" s="259"/>
      <c r="N256" s="257"/>
      <c r="O256" s="259"/>
      <c r="P256" s="259"/>
      <c r="Q256" s="260"/>
      <c r="R256" s="260"/>
      <c r="S256" s="260"/>
      <c r="T256" s="260"/>
      <c r="U256" s="260"/>
    </row>
    <row r="257" spans="1:21">
      <c r="A257" s="136"/>
      <c r="B257" s="137"/>
      <c r="C257" s="257"/>
      <c r="D257" s="260"/>
      <c r="E257" s="260"/>
      <c r="F257" s="260"/>
      <c r="G257" s="260"/>
      <c r="H257" s="260"/>
      <c r="I257" s="260"/>
      <c r="J257" s="260"/>
      <c r="K257" s="260"/>
      <c r="L257" s="260"/>
      <c r="M257" s="259"/>
      <c r="N257" s="257"/>
      <c r="O257" s="259"/>
      <c r="P257" s="259"/>
      <c r="Q257" s="260"/>
      <c r="R257" s="260"/>
      <c r="S257" s="260"/>
      <c r="T257" s="260"/>
      <c r="U257" s="260"/>
    </row>
    <row r="258" spans="1:21">
      <c r="A258" s="136"/>
      <c r="B258" s="137"/>
      <c r="C258" s="257"/>
      <c r="D258" s="260"/>
      <c r="E258" s="260"/>
      <c r="F258" s="260"/>
      <c r="G258" s="260"/>
      <c r="H258" s="260"/>
      <c r="I258" s="260"/>
      <c r="J258" s="260"/>
      <c r="K258" s="260"/>
      <c r="L258" s="260"/>
      <c r="M258" s="259"/>
      <c r="N258" s="257"/>
      <c r="O258" s="259"/>
      <c r="P258" s="259"/>
      <c r="Q258" s="260"/>
      <c r="R258" s="260"/>
      <c r="S258" s="260"/>
      <c r="T258" s="260"/>
      <c r="U258" s="260"/>
    </row>
    <row r="259" spans="1:21">
      <c r="A259" s="136"/>
      <c r="B259" s="137"/>
      <c r="C259" s="257"/>
      <c r="D259" s="260"/>
      <c r="E259" s="260"/>
      <c r="F259" s="260"/>
      <c r="G259" s="260"/>
      <c r="H259" s="260"/>
      <c r="I259" s="260"/>
      <c r="J259" s="260"/>
      <c r="K259" s="260"/>
      <c r="L259" s="260"/>
      <c r="M259" s="259"/>
      <c r="N259" s="257"/>
      <c r="O259" s="259"/>
      <c r="P259" s="259"/>
      <c r="Q259" s="260"/>
      <c r="R259" s="260"/>
      <c r="S259" s="260"/>
      <c r="T259" s="260"/>
      <c r="U259" s="260"/>
    </row>
    <row r="260" spans="1:21">
      <c r="A260" s="136"/>
      <c r="B260" s="137"/>
      <c r="C260" s="257"/>
      <c r="D260" s="260"/>
      <c r="E260" s="260"/>
      <c r="F260" s="260"/>
      <c r="G260" s="260"/>
      <c r="H260" s="260"/>
      <c r="I260" s="260"/>
      <c r="J260" s="260"/>
      <c r="K260" s="260"/>
      <c r="L260" s="260"/>
      <c r="M260" s="259"/>
      <c r="N260" s="257"/>
      <c r="O260" s="259"/>
      <c r="P260" s="259"/>
      <c r="Q260" s="260"/>
      <c r="R260" s="260"/>
      <c r="S260" s="260"/>
      <c r="T260" s="260"/>
      <c r="U260" s="260"/>
    </row>
    <row r="261" spans="1:21">
      <c r="A261" s="136"/>
      <c r="B261" s="137"/>
      <c r="C261" s="257"/>
      <c r="D261" s="260"/>
      <c r="E261" s="260"/>
      <c r="F261" s="260"/>
      <c r="G261" s="260"/>
      <c r="H261" s="260"/>
      <c r="I261" s="260"/>
      <c r="J261" s="260"/>
      <c r="K261" s="260"/>
      <c r="L261" s="260"/>
      <c r="M261" s="259"/>
      <c r="N261" s="257"/>
      <c r="O261" s="259"/>
      <c r="P261" s="259"/>
      <c r="Q261" s="260"/>
      <c r="R261" s="260"/>
      <c r="S261" s="260"/>
      <c r="T261" s="260"/>
      <c r="U261" s="260"/>
    </row>
    <row r="262" spans="1:21">
      <c r="A262" s="136"/>
      <c r="B262" s="137"/>
      <c r="C262" s="257"/>
      <c r="D262" s="260"/>
      <c r="E262" s="260"/>
      <c r="F262" s="260"/>
      <c r="G262" s="260"/>
      <c r="H262" s="260"/>
      <c r="I262" s="260"/>
      <c r="J262" s="260"/>
      <c r="K262" s="260"/>
      <c r="L262" s="260"/>
      <c r="M262" s="259"/>
      <c r="N262" s="257"/>
      <c r="O262" s="259"/>
      <c r="P262" s="259"/>
      <c r="Q262" s="260"/>
      <c r="R262" s="260"/>
      <c r="S262" s="260"/>
      <c r="T262" s="260"/>
      <c r="U262" s="260"/>
    </row>
    <row r="263" spans="1:21">
      <c r="A263" s="136"/>
      <c r="B263" s="137"/>
      <c r="C263" s="257"/>
      <c r="D263" s="260"/>
      <c r="E263" s="260"/>
      <c r="F263" s="260"/>
      <c r="G263" s="260"/>
      <c r="H263" s="260"/>
      <c r="I263" s="260"/>
      <c r="J263" s="260"/>
      <c r="K263" s="260"/>
      <c r="L263" s="260"/>
      <c r="M263" s="259"/>
      <c r="N263" s="257"/>
      <c r="O263" s="259"/>
      <c r="P263" s="259"/>
      <c r="Q263" s="260"/>
      <c r="R263" s="260"/>
      <c r="S263" s="260"/>
      <c r="T263" s="260"/>
      <c r="U263" s="260"/>
    </row>
    <row r="264" spans="1:21">
      <c r="A264" s="136"/>
      <c r="B264" s="137"/>
      <c r="C264" s="257"/>
      <c r="D264" s="260"/>
      <c r="E264" s="260"/>
      <c r="F264" s="260"/>
      <c r="G264" s="260"/>
      <c r="H264" s="260"/>
      <c r="I264" s="260"/>
      <c r="J264" s="260"/>
      <c r="K264" s="260"/>
      <c r="L264" s="260"/>
      <c r="M264" s="259"/>
      <c r="N264" s="257"/>
      <c r="O264" s="259"/>
      <c r="P264" s="259"/>
      <c r="Q264" s="260"/>
      <c r="R264" s="260"/>
      <c r="S264" s="260"/>
      <c r="T264" s="260"/>
      <c r="U264" s="260"/>
    </row>
    <row r="265" spans="1:21">
      <c r="A265" s="136"/>
      <c r="B265" s="137"/>
      <c r="C265" s="257"/>
      <c r="D265" s="260"/>
      <c r="E265" s="260"/>
      <c r="F265" s="260"/>
      <c r="G265" s="260"/>
      <c r="H265" s="260"/>
      <c r="I265" s="260"/>
      <c r="J265" s="260"/>
      <c r="K265" s="260"/>
      <c r="L265" s="260"/>
      <c r="M265" s="259"/>
      <c r="N265" s="257"/>
      <c r="O265" s="259"/>
      <c r="P265" s="259"/>
      <c r="Q265" s="260"/>
      <c r="R265" s="260"/>
      <c r="S265" s="260"/>
      <c r="T265" s="260"/>
      <c r="U265" s="260"/>
    </row>
    <row r="266" spans="1:21">
      <c r="A266" s="136"/>
      <c r="B266" s="137"/>
      <c r="C266" s="257"/>
      <c r="D266" s="260"/>
      <c r="E266" s="260"/>
      <c r="F266" s="260"/>
      <c r="G266" s="260"/>
      <c r="H266" s="260"/>
      <c r="I266" s="260"/>
      <c r="J266" s="260"/>
      <c r="K266" s="260"/>
      <c r="L266" s="260"/>
      <c r="M266" s="259"/>
      <c r="N266" s="257"/>
      <c r="O266" s="259"/>
      <c r="P266" s="259"/>
      <c r="Q266" s="260"/>
      <c r="R266" s="260"/>
      <c r="S266" s="260"/>
      <c r="T266" s="260"/>
      <c r="U266" s="260"/>
    </row>
    <row r="267" spans="1:21">
      <c r="A267" s="136"/>
      <c r="B267" s="137"/>
      <c r="C267" s="257"/>
      <c r="D267" s="260"/>
      <c r="E267" s="260"/>
      <c r="F267" s="260"/>
      <c r="G267" s="260"/>
      <c r="H267" s="260"/>
      <c r="I267" s="260"/>
      <c r="J267" s="260"/>
      <c r="K267" s="260"/>
      <c r="L267" s="260"/>
      <c r="M267" s="259"/>
      <c r="N267" s="257"/>
      <c r="O267" s="259"/>
      <c r="P267" s="259"/>
      <c r="Q267" s="260"/>
      <c r="R267" s="260"/>
      <c r="S267" s="260"/>
      <c r="T267" s="260"/>
      <c r="U267" s="260"/>
    </row>
    <row r="268" spans="1:21">
      <c r="A268" s="136"/>
      <c r="B268" s="137"/>
      <c r="C268" s="257"/>
      <c r="D268" s="260"/>
      <c r="E268" s="260"/>
      <c r="F268" s="260"/>
      <c r="G268" s="260"/>
      <c r="H268" s="260"/>
      <c r="I268" s="260"/>
      <c r="J268" s="260"/>
      <c r="K268" s="260"/>
      <c r="L268" s="260"/>
      <c r="M268" s="259"/>
      <c r="N268" s="257"/>
      <c r="O268" s="259"/>
      <c r="P268" s="259"/>
      <c r="Q268" s="260"/>
      <c r="R268" s="260"/>
      <c r="S268" s="260"/>
      <c r="T268" s="260"/>
      <c r="U268" s="260"/>
    </row>
    <row r="269" spans="1:21">
      <c r="A269" s="136"/>
      <c r="B269" s="137"/>
      <c r="C269" s="257"/>
      <c r="D269" s="260"/>
      <c r="E269" s="260"/>
      <c r="F269" s="260"/>
      <c r="G269" s="260"/>
      <c r="H269" s="260"/>
      <c r="I269" s="260"/>
      <c r="J269" s="260"/>
      <c r="K269" s="260"/>
      <c r="L269" s="260"/>
      <c r="M269" s="259"/>
      <c r="N269" s="257"/>
      <c r="O269" s="259"/>
      <c r="P269" s="259"/>
      <c r="Q269" s="260"/>
      <c r="R269" s="260"/>
      <c r="S269" s="260"/>
      <c r="T269" s="260"/>
      <c r="U269" s="260"/>
    </row>
    <row r="270" spans="1:21">
      <c r="A270" s="136"/>
      <c r="B270" s="137"/>
      <c r="C270" s="257"/>
      <c r="D270" s="260"/>
      <c r="E270" s="260"/>
      <c r="F270" s="260"/>
      <c r="G270" s="260"/>
      <c r="H270" s="260"/>
      <c r="I270" s="260"/>
      <c r="J270" s="260"/>
      <c r="K270" s="260"/>
      <c r="L270" s="260"/>
      <c r="M270" s="259"/>
      <c r="N270" s="257"/>
      <c r="O270" s="259"/>
      <c r="P270" s="259"/>
      <c r="Q270" s="260"/>
      <c r="R270" s="260"/>
      <c r="S270" s="260"/>
      <c r="T270" s="260"/>
      <c r="U270" s="260"/>
    </row>
    <row r="271" spans="1:21">
      <c r="A271" s="136"/>
      <c r="B271" s="137"/>
      <c r="C271" s="257"/>
      <c r="D271" s="260"/>
      <c r="E271" s="260"/>
      <c r="F271" s="260"/>
      <c r="G271" s="260"/>
      <c r="H271" s="260"/>
      <c r="I271" s="260"/>
      <c r="J271" s="260"/>
      <c r="K271" s="260"/>
      <c r="L271" s="260"/>
      <c r="M271" s="259"/>
      <c r="N271" s="257"/>
      <c r="O271" s="259"/>
      <c r="P271" s="259"/>
      <c r="Q271" s="260"/>
      <c r="R271" s="260"/>
      <c r="S271" s="260"/>
      <c r="T271" s="260"/>
      <c r="U271" s="260"/>
    </row>
    <row r="272" spans="1:21">
      <c r="A272" s="136"/>
      <c r="B272" s="137"/>
      <c r="C272" s="257"/>
      <c r="D272" s="260"/>
      <c r="E272" s="260"/>
      <c r="F272" s="260"/>
      <c r="G272" s="260"/>
      <c r="H272" s="260"/>
      <c r="I272" s="260"/>
      <c r="J272" s="260"/>
      <c r="K272" s="260"/>
      <c r="L272" s="260"/>
      <c r="M272" s="259"/>
      <c r="N272" s="257"/>
      <c r="O272" s="259"/>
      <c r="P272" s="259"/>
      <c r="Q272" s="260"/>
      <c r="R272" s="260"/>
      <c r="S272" s="260"/>
      <c r="T272" s="260"/>
      <c r="U272" s="260"/>
    </row>
    <row r="273" spans="1:21">
      <c r="A273" s="136"/>
      <c r="B273" s="137"/>
      <c r="C273" s="257"/>
      <c r="D273" s="260"/>
      <c r="E273" s="260"/>
      <c r="F273" s="260"/>
      <c r="G273" s="260"/>
      <c r="H273" s="260"/>
      <c r="I273" s="260"/>
      <c r="J273" s="260"/>
      <c r="K273" s="260"/>
      <c r="L273" s="260"/>
      <c r="M273" s="259"/>
      <c r="N273" s="257"/>
      <c r="O273" s="259"/>
      <c r="P273" s="259"/>
      <c r="Q273" s="260"/>
      <c r="R273" s="260"/>
      <c r="S273" s="260"/>
      <c r="T273" s="260"/>
      <c r="U273" s="260"/>
    </row>
    <row r="274" spans="1:21">
      <c r="A274" s="136"/>
      <c r="B274" s="137"/>
      <c r="C274" s="257"/>
      <c r="D274" s="260"/>
      <c r="E274" s="260"/>
      <c r="F274" s="260"/>
      <c r="G274" s="260"/>
      <c r="H274" s="260"/>
      <c r="I274" s="260"/>
      <c r="J274" s="260"/>
      <c r="K274" s="260"/>
      <c r="L274" s="260"/>
      <c r="M274" s="259"/>
      <c r="N274" s="257"/>
      <c r="O274" s="259"/>
      <c r="P274" s="259"/>
      <c r="Q274" s="260"/>
      <c r="R274" s="260"/>
      <c r="S274" s="260"/>
      <c r="T274" s="260"/>
      <c r="U274" s="260"/>
    </row>
    <row r="275" spans="1:21">
      <c r="A275" s="136"/>
      <c r="B275" s="137"/>
      <c r="C275" s="257"/>
      <c r="D275" s="260"/>
      <c r="E275" s="260"/>
      <c r="F275" s="260"/>
      <c r="G275" s="260"/>
      <c r="H275" s="260"/>
      <c r="I275" s="260"/>
      <c r="J275" s="260"/>
      <c r="K275" s="260"/>
      <c r="L275" s="260"/>
      <c r="M275" s="259"/>
      <c r="N275" s="257"/>
      <c r="O275" s="259"/>
      <c r="P275" s="259"/>
      <c r="Q275" s="260"/>
      <c r="R275" s="260"/>
      <c r="S275" s="260"/>
      <c r="T275" s="260"/>
      <c r="U275" s="260"/>
    </row>
    <row r="276" spans="1:21">
      <c r="A276" s="136"/>
      <c r="B276" s="137"/>
      <c r="C276" s="257"/>
      <c r="D276" s="260"/>
      <c r="E276" s="260"/>
      <c r="F276" s="260"/>
      <c r="G276" s="260"/>
      <c r="H276" s="260"/>
      <c r="I276" s="260"/>
      <c r="J276" s="260"/>
      <c r="K276" s="260"/>
      <c r="L276" s="260"/>
      <c r="M276" s="259"/>
      <c r="N276" s="257"/>
      <c r="O276" s="259"/>
      <c r="P276" s="259"/>
      <c r="Q276" s="260"/>
      <c r="R276" s="260"/>
      <c r="S276" s="260"/>
      <c r="T276" s="260"/>
      <c r="U276" s="260"/>
    </row>
    <row r="277" spans="1:21">
      <c r="A277" s="136"/>
      <c r="B277" s="137"/>
      <c r="C277" s="257"/>
      <c r="D277" s="260"/>
      <c r="E277" s="260"/>
      <c r="F277" s="260"/>
      <c r="G277" s="260"/>
      <c r="H277" s="260"/>
      <c r="I277" s="260"/>
      <c r="J277" s="260"/>
      <c r="K277" s="260"/>
      <c r="L277" s="260"/>
      <c r="M277" s="259"/>
      <c r="N277" s="257"/>
      <c r="O277" s="259"/>
      <c r="P277" s="259"/>
      <c r="Q277" s="260"/>
      <c r="R277" s="260"/>
      <c r="S277" s="260"/>
      <c r="T277" s="260"/>
      <c r="U277" s="260"/>
    </row>
    <row r="278" spans="1:21">
      <c r="A278" s="136"/>
      <c r="B278" s="137"/>
      <c r="C278" s="257"/>
      <c r="D278" s="260"/>
      <c r="E278" s="260"/>
      <c r="F278" s="260"/>
      <c r="G278" s="260"/>
      <c r="H278" s="260"/>
      <c r="I278" s="260"/>
      <c r="J278" s="260"/>
      <c r="K278" s="260"/>
      <c r="L278" s="260"/>
      <c r="M278" s="259"/>
      <c r="N278" s="257"/>
      <c r="O278" s="259"/>
      <c r="P278" s="259"/>
      <c r="Q278" s="260"/>
      <c r="R278" s="260"/>
      <c r="S278" s="260"/>
      <c r="T278" s="260"/>
      <c r="U278" s="260"/>
    </row>
    <row r="279" spans="1:21">
      <c r="A279" s="136"/>
      <c r="B279" s="137"/>
      <c r="C279" s="257"/>
      <c r="D279" s="260"/>
      <c r="E279" s="260"/>
      <c r="F279" s="260"/>
      <c r="G279" s="260"/>
      <c r="H279" s="260"/>
      <c r="I279" s="260"/>
      <c r="J279" s="260"/>
      <c r="K279" s="260"/>
      <c r="L279" s="260"/>
      <c r="M279" s="259"/>
      <c r="N279" s="257"/>
      <c r="O279" s="259"/>
      <c r="P279" s="259"/>
      <c r="Q279" s="260"/>
      <c r="R279" s="260"/>
      <c r="S279" s="260"/>
      <c r="T279" s="260"/>
      <c r="U279" s="260"/>
    </row>
    <row r="280" spans="1:21">
      <c r="A280" s="136"/>
      <c r="B280" s="137"/>
      <c r="C280" s="257"/>
      <c r="D280" s="260"/>
      <c r="E280" s="260"/>
      <c r="F280" s="260"/>
      <c r="G280" s="260"/>
      <c r="H280" s="260"/>
      <c r="I280" s="260"/>
      <c r="J280" s="260"/>
      <c r="K280" s="260"/>
      <c r="L280" s="260"/>
      <c r="M280" s="259"/>
      <c r="N280" s="257"/>
      <c r="O280" s="259"/>
      <c r="P280" s="259"/>
      <c r="Q280" s="260"/>
      <c r="R280" s="260"/>
      <c r="S280" s="260"/>
      <c r="T280" s="260"/>
      <c r="U280" s="260"/>
    </row>
    <row r="281" spans="1:21">
      <c r="A281" s="136"/>
      <c r="B281" s="137"/>
      <c r="C281" s="257"/>
      <c r="D281" s="260"/>
      <c r="E281" s="260"/>
      <c r="F281" s="260"/>
      <c r="G281" s="260"/>
      <c r="H281" s="260"/>
      <c r="I281" s="260"/>
      <c r="J281" s="260"/>
      <c r="K281" s="260"/>
      <c r="L281" s="260"/>
      <c r="M281" s="259"/>
      <c r="N281" s="257"/>
      <c r="O281" s="259"/>
      <c r="P281" s="259"/>
      <c r="Q281" s="260"/>
      <c r="R281" s="260"/>
      <c r="S281" s="260"/>
      <c r="T281" s="260"/>
      <c r="U281" s="260"/>
    </row>
    <row r="282" spans="1:21">
      <c r="A282" s="136"/>
      <c r="B282" s="137"/>
      <c r="C282" s="257"/>
      <c r="D282" s="260"/>
      <c r="E282" s="260"/>
      <c r="F282" s="260"/>
      <c r="G282" s="260"/>
      <c r="H282" s="260"/>
      <c r="I282" s="260"/>
      <c r="J282" s="260"/>
      <c r="K282" s="260"/>
      <c r="L282" s="260"/>
      <c r="M282" s="259"/>
      <c r="N282" s="257"/>
      <c r="O282" s="259"/>
      <c r="P282" s="259"/>
      <c r="Q282" s="260"/>
      <c r="R282" s="260"/>
      <c r="S282" s="260"/>
      <c r="T282" s="260"/>
      <c r="U282" s="260"/>
    </row>
    <row r="283" spans="1:21">
      <c r="A283" s="136"/>
      <c r="B283" s="137"/>
      <c r="C283" s="257"/>
      <c r="D283" s="260"/>
      <c r="E283" s="260"/>
      <c r="F283" s="260"/>
      <c r="G283" s="260"/>
      <c r="H283" s="260"/>
      <c r="I283" s="260"/>
      <c r="J283" s="260"/>
      <c r="K283" s="260"/>
      <c r="L283" s="260"/>
      <c r="M283" s="259"/>
      <c r="N283" s="257"/>
      <c r="O283" s="259"/>
      <c r="P283" s="259"/>
      <c r="Q283" s="260"/>
      <c r="R283" s="260"/>
      <c r="S283" s="260"/>
      <c r="T283" s="260"/>
      <c r="U283" s="260"/>
    </row>
    <row r="284" spans="1:21">
      <c r="A284" s="136"/>
      <c r="B284" s="137"/>
      <c r="C284" s="257"/>
      <c r="D284" s="260"/>
      <c r="E284" s="260"/>
      <c r="F284" s="260"/>
      <c r="G284" s="260"/>
      <c r="H284" s="260"/>
      <c r="I284" s="260"/>
      <c r="J284" s="260"/>
      <c r="K284" s="260"/>
      <c r="L284" s="260"/>
      <c r="M284" s="259"/>
      <c r="N284" s="257"/>
      <c r="O284" s="259"/>
      <c r="P284" s="259"/>
      <c r="Q284" s="260"/>
      <c r="R284" s="260"/>
      <c r="S284" s="260"/>
      <c r="T284" s="260"/>
      <c r="U284" s="260"/>
    </row>
    <row r="285" spans="1:21">
      <c r="A285" s="136"/>
      <c r="B285" s="137"/>
      <c r="C285" s="257"/>
      <c r="D285" s="260"/>
      <c r="E285" s="260"/>
      <c r="F285" s="260"/>
      <c r="G285" s="260"/>
      <c r="H285" s="260"/>
      <c r="I285" s="260"/>
      <c r="J285" s="260"/>
      <c r="K285" s="260"/>
      <c r="L285" s="260"/>
      <c r="M285" s="259"/>
      <c r="N285" s="257"/>
      <c r="O285" s="259"/>
      <c r="P285" s="259"/>
      <c r="Q285" s="260"/>
      <c r="R285" s="260"/>
      <c r="S285" s="260"/>
      <c r="T285" s="260"/>
      <c r="U285" s="260"/>
    </row>
    <row r="286" spans="1:21">
      <c r="A286" s="136"/>
      <c r="B286" s="137"/>
      <c r="C286" s="257"/>
      <c r="D286" s="260"/>
      <c r="E286" s="260"/>
      <c r="F286" s="260"/>
      <c r="G286" s="260"/>
      <c r="H286" s="260"/>
      <c r="I286" s="260"/>
      <c r="J286" s="260"/>
      <c r="K286" s="260"/>
      <c r="L286" s="260"/>
      <c r="M286" s="259"/>
      <c r="N286" s="257"/>
      <c r="O286" s="259"/>
      <c r="P286" s="259"/>
      <c r="Q286" s="260"/>
      <c r="R286" s="260"/>
      <c r="S286" s="260"/>
      <c r="T286" s="260"/>
      <c r="U286" s="260"/>
    </row>
    <row r="287" spans="1:21">
      <c r="A287" s="136"/>
      <c r="B287" s="137"/>
      <c r="C287" s="257"/>
      <c r="D287" s="260"/>
      <c r="E287" s="260"/>
      <c r="F287" s="260"/>
      <c r="G287" s="260"/>
      <c r="H287" s="260"/>
      <c r="I287" s="260"/>
      <c r="J287" s="260"/>
      <c r="K287" s="260"/>
      <c r="L287" s="260"/>
      <c r="M287" s="259"/>
      <c r="N287" s="257"/>
      <c r="O287" s="259"/>
      <c r="P287" s="259"/>
      <c r="Q287" s="260"/>
      <c r="R287" s="260"/>
      <c r="S287" s="260"/>
      <c r="T287" s="260"/>
      <c r="U287" s="260"/>
    </row>
    <row r="288" spans="1:21">
      <c r="A288" s="136"/>
      <c r="B288" s="137"/>
      <c r="C288" s="257"/>
      <c r="D288" s="260"/>
      <c r="E288" s="260"/>
      <c r="F288" s="260"/>
      <c r="G288" s="260"/>
      <c r="H288" s="260"/>
      <c r="I288" s="260"/>
      <c r="J288" s="260"/>
      <c r="K288" s="260"/>
      <c r="L288" s="260"/>
      <c r="M288" s="259"/>
      <c r="N288" s="257"/>
      <c r="O288" s="259"/>
      <c r="P288" s="259"/>
      <c r="Q288" s="260"/>
      <c r="R288" s="260"/>
      <c r="S288" s="260"/>
      <c r="T288" s="260"/>
      <c r="U288" s="260"/>
    </row>
    <row r="289" spans="1:21">
      <c r="A289" s="136"/>
      <c r="B289" s="137"/>
      <c r="C289" s="257"/>
      <c r="D289" s="260"/>
      <c r="E289" s="260"/>
      <c r="F289" s="260"/>
      <c r="G289" s="260"/>
      <c r="H289" s="260"/>
      <c r="I289" s="260"/>
      <c r="J289" s="260"/>
      <c r="K289" s="260"/>
      <c r="L289" s="260"/>
      <c r="M289" s="259"/>
      <c r="N289" s="257"/>
      <c r="O289" s="259"/>
      <c r="P289" s="259"/>
      <c r="Q289" s="260"/>
      <c r="R289" s="260"/>
      <c r="S289" s="260"/>
      <c r="T289" s="260"/>
      <c r="U289" s="260"/>
    </row>
    <row r="290" spans="1:21">
      <c r="A290" s="136"/>
      <c r="B290" s="137"/>
      <c r="C290" s="257"/>
      <c r="D290" s="260"/>
      <c r="E290" s="260"/>
      <c r="F290" s="260"/>
      <c r="G290" s="260"/>
      <c r="H290" s="260"/>
      <c r="I290" s="260"/>
      <c r="J290" s="260"/>
      <c r="K290" s="260"/>
      <c r="L290" s="260"/>
      <c r="M290" s="259"/>
      <c r="N290" s="257"/>
      <c r="O290" s="259"/>
      <c r="P290" s="259"/>
      <c r="Q290" s="260"/>
      <c r="R290" s="260"/>
      <c r="S290" s="260"/>
      <c r="T290" s="260"/>
      <c r="U290" s="260"/>
    </row>
    <row r="291" spans="1:21">
      <c r="A291" s="136"/>
      <c r="B291" s="137"/>
      <c r="C291" s="257"/>
      <c r="D291" s="260"/>
      <c r="E291" s="260"/>
      <c r="F291" s="260"/>
      <c r="G291" s="260"/>
      <c r="H291" s="260"/>
      <c r="I291" s="260"/>
      <c r="J291" s="260"/>
      <c r="K291" s="260"/>
      <c r="L291" s="260"/>
      <c r="M291" s="259"/>
      <c r="N291" s="257"/>
      <c r="O291" s="259"/>
      <c r="P291" s="259"/>
      <c r="Q291" s="260"/>
      <c r="R291" s="260"/>
      <c r="S291" s="260"/>
      <c r="T291" s="260"/>
      <c r="U291" s="260"/>
    </row>
    <row r="292" spans="1:21">
      <c r="A292" s="136"/>
      <c r="B292" s="137"/>
      <c r="C292" s="257"/>
      <c r="D292" s="260"/>
      <c r="E292" s="260"/>
      <c r="F292" s="260"/>
      <c r="G292" s="260"/>
      <c r="H292" s="260"/>
      <c r="I292" s="260"/>
      <c r="J292" s="260"/>
      <c r="K292" s="260"/>
      <c r="L292" s="260"/>
      <c r="M292" s="259"/>
      <c r="N292" s="257"/>
      <c r="O292" s="259"/>
      <c r="P292" s="259"/>
      <c r="Q292" s="260"/>
      <c r="R292" s="260"/>
      <c r="S292" s="260"/>
      <c r="T292" s="260"/>
      <c r="U292" s="260"/>
    </row>
    <row r="293" spans="1:21">
      <c r="A293" s="136"/>
      <c r="B293" s="137"/>
      <c r="C293" s="257"/>
      <c r="D293" s="260"/>
      <c r="E293" s="260"/>
      <c r="F293" s="260"/>
      <c r="G293" s="260"/>
      <c r="H293" s="260"/>
      <c r="I293" s="260"/>
      <c r="J293" s="260"/>
      <c r="K293" s="260"/>
      <c r="L293" s="260"/>
      <c r="M293" s="259"/>
      <c r="N293" s="257"/>
      <c r="O293" s="259"/>
      <c r="P293" s="259"/>
      <c r="Q293" s="260"/>
      <c r="R293" s="260"/>
      <c r="S293" s="260"/>
      <c r="T293" s="260"/>
      <c r="U293" s="260"/>
    </row>
    <row r="294" spans="1:21">
      <c r="A294" s="136"/>
      <c r="B294" s="137"/>
      <c r="C294" s="257"/>
      <c r="D294" s="260"/>
      <c r="E294" s="260"/>
      <c r="F294" s="260"/>
      <c r="G294" s="260"/>
      <c r="H294" s="260"/>
      <c r="I294" s="260"/>
      <c r="J294" s="260"/>
      <c r="K294" s="260"/>
      <c r="L294" s="260"/>
      <c r="M294" s="259"/>
      <c r="N294" s="257"/>
      <c r="O294" s="259"/>
      <c r="P294" s="259"/>
      <c r="Q294" s="260"/>
      <c r="R294" s="260"/>
      <c r="S294" s="260"/>
      <c r="T294" s="260"/>
      <c r="U294" s="260"/>
    </row>
    <row r="295" spans="1:21">
      <c r="A295" s="136"/>
      <c r="B295" s="137"/>
      <c r="C295" s="257"/>
      <c r="D295" s="260"/>
      <c r="E295" s="260"/>
      <c r="F295" s="260"/>
      <c r="G295" s="260"/>
      <c r="H295" s="260"/>
      <c r="I295" s="260"/>
      <c r="J295" s="260"/>
      <c r="K295" s="260"/>
      <c r="L295" s="260"/>
      <c r="M295" s="259"/>
      <c r="N295" s="257"/>
      <c r="O295" s="259"/>
      <c r="P295" s="259"/>
      <c r="Q295" s="260"/>
      <c r="R295" s="260"/>
      <c r="S295" s="260"/>
      <c r="T295" s="260"/>
      <c r="U295" s="260"/>
    </row>
    <row r="296" spans="1:21">
      <c r="A296" s="136"/>
      <c r="B296" s="137"/>
      <c r="C296" s="257"/>
      <c r="D296" s="260"/>
      <c r="E296" s="260"/>
      <c r="F296" s="260"/>
      <c r="G296" s="260"/>
      <c r="H296" s="260"/>
      <c r="I296" s="260"/>
      <c r="J296" s="260"/>
      <c r="K296" s="260"/>
      <c r="L296" s="260"/>
      <c r="M296" s="259"/>
      <c r="N296" s="257"/>
      <c r="O296" s="259"/>
      <c r="P296" s="259"/>
      <c r="Q296" s="260"/>
      <c r="R296" s="260"/>
      <c r="S296" s="260"/>
      <c r="T296" s="260"/>
      <c r="U296" s="260"/>
    </row>
    <row r="297" spans="1:21">
      <c r="A297" s="136"/>
      <c r="B297" s="137"/>
      <c r="C297" s="257"/>
      <c r="D297" s="260"/>
      <c r="E297" s="260"/>
      <c r="F297" s="260"/>
      <c r="G297" s="260"/>
      <c r="H297" s="260"/>
      <c r="I297" s="260"/>
      <c r="J297" s="260"/>
      <c r="K297" s="260"/>
      <c r="L297" s="260"/>
      <c r="M297" s="259"/>
      <c r="N297" s="257"/>
      <c r="O297" s="259"/>
      <c r="P297" s="259"/>
      <c r="Q297" s="260"/>
      <c r="R297" s="260"/>
      <c r="S297" s="260"/>
      <c r="T297" s="260"/>
      <c r="U297" s="260"/>
    </row>
    <row r="298" spans="1:21">
      <c r="A298" s="136"/>
      <c r="B298" s="137"/>
      <c r="C298" s="257"/>
      <c r="D298" s="260"/>
      <c r="E298" s="260"/>
      <c r="F298" s="260"/>
      <c r="G298" s="260"/>
      <c r="H298" s="260"/>
      <c r="I298" s="260"/>
      <c r="J298" s="260"/>
      <c r="K298" s="260"/>
      <c r="L298" s="260"/>
      <c r="M298" s="259"/>
      <c r="N298" s="257"/>
      <c r="O298" s="259"/>
      <c r="P298" s="259"/>
      <c r="Q298" s="260"/>
      <c r="R298" s="260"/>
      <c r="S298" s="260"/>
      <c r="T298" s="260"/>
      <c r="U298" s="260"/>
    </row>
    <row r="299" spans="1:21">
      <c r="A299" s="136"/>
      <c r="B299" s="137"/>
      <c r="C299" s="257"/>
      <c r="D299" s="260"/>
      <c r="E299" s="260"/>
      <c r="F299" s="260"/>
      <c r="G299" s="260"/>
      <c r="H299" s="260"/>
      <c r="I299" s="260"/>
      <c r="J299" s="260"/>
      <c r="K299" s="260"/>
      <c r="L299" s="260"/>
      <c r="M299" s="259"/>
      <c r="N299" s="257"/>
      <c r="O299" s="259"/>
      <c r="P299" s="259"/>
      <c r="Q299" s="260"/>
      <c r="R299" s="260"/>
      <c r="S299" s="260"/>
      <c r="T299" s="260"/>
      <c r="U299" s="260"/>
    </row>
    <row r="300" spans="1:21">
      <c r="A300" s="136"/>
      <c r="B300" s="137"/>
      <c r="C300" s="257"/>
      <c r="D300" s="260"/>
      <c r="E300" s="260"/>
      <c r="F300" s="260"/>
      <c r="G300" s="260"/>
      <c r="H300" s="260"/>
      <c r="I300" s="260"/>
      <c r="J300" s="260"/>
      <c r="K300" s="260"/>
      <c r="L300" s="260"/>
      <c r="M300" s="259"/>
      <c r="N300" s="257"/>
      <c r="O300" s="259"/>
      <c r="P300" s="259"/>
      <c r="Q300" s="260"/>
      <c r="R300" s="260"/>
      <c r="S300" s="260"/>
      <c r="T300" s="260"/>
      <c r="U300" s="260"/>
    </row>
    <row r="301" spans="1:21">
      <c r="A301" s="136"/>
      <c r="B301" s="137"/>
      <c r="C301" s="257"/>
      <c r="D301" s="260"/>
      <c r="E301" s="260"/>
      <c r="F301" s="260"/>
      <c r="G301" s="260"/>
      <c r="H301" s="260"/>
      <c r="I301" s="260"/>
      <c r="J301" s="260"/>
      <c r="K301" s="260"/>
      <c r="L301" s="260"/>
      <c r="M301" s="259"/>
      <c r="N301" s="257"/>
      <c r="O301" s="259"/>
      <c r="P301" s="259"/>
      <c r="Q301" s="260"/>
      <c r="R301" s="260"/>
      <c r="S301" s="260"/>
      <c r="T301" s="260"/>
      <c r="U301" s="260"/>
    </row>
    <row r="302" spans="1:21">
      <c r="A302" s="136"/>
      <c r="B302" s="137"/>
      <c r="C302" s="257"/>
      <c r="D302" s="260"/>
      <c r="E302" s="260"/>
      <c r="F302" s="260"/>
      <c r="G302" s="260"/>
      <c r="H302" s="260"/>
      <c r="I302" s="260"/>
      <c r="J302" s="260"/>
      <c r="K302" s="260"/>
      <c r="L302" s="260"/>
      <c r="M302" s="259"/>
      <c r="N302" s="257"/>
      <c r="O302" s="259"/>
      <c r="P302" s="259"/>
      <c r="Q302" s="260"/>
      <c r="R302" s="260"/>
      <c r="S302" s="260"/>
      <c r="T302" s="260"/>
      <c r="U302" s="260"/>
    </row>
    <row r="303" spans="1:21">
      <c r="A303" s="136"/>
      <c r="B303" s="137"/>
      <c r="C303" s="257"/>
      <c r="D303" s="260"/>
      <c r="E303" s="260"/>
      <c r="F303" s="260"/>
      <c r="G303" s="260"/>
      <c r="H303" s="260"/>
      <c r="I303" s="260"/>
      <c r="J303" s="260"/>
      <c r="K303" s="260"/>
      <c r="L303" s="260"/>
      <c r="M303" s="259"/>
      <c r="N303" s="257"/>
      <c r="O303" s="259"/>
      <c r="P303" s="259"/>
      <c r="Q303" s="260"/>
      <c r="R303" s="260"/>
      <c r="S303" s="260"/>
      <c r="T303" s="260"/>
      <c r="U303" s="260"/>
    </row>
    <row r="304" spans="1:21">
      <c r="A304" s="136"/>
      <c r="B304" s="137"/>
      <c r="C304" s="257"/>
      <c r="D304" s="260"/>
      <c r="E304" s="260"/>
      <c r="F304" s="260"/>
      <c r="G304" s="260"/>
      <c r="H304" s="260"/>
      <c r="I304" s="260"/>
      <c r="J304" s="260"/>
      <c r="K304" s="260"/>
      <c r="L304" s="260"/>
      <c r="M304" s="259"/>
      <c r="N304" s="257"/>
      <c r="O304" s="259"/>
      <c r="P304" s="259"/>
      <c r="Q304" s="260"/>
      <c r="R304" s="260"/>
      <c r="S304" s="260"/>
      <c r="T304" s="260"/>
      <c r="U304" s="260"/>
    </row>
    <row r="305" spans="1:21">
      <c r="A305" s="136"/>
      <c r="B305" s="137"/>
      <c r="C305" s="257"/>
      <c r="D305" s="260"/>
      <c r="E305" s="260"/>
      <c r="F305" s="260"/>
      <c r="G305" s="260"/>
      <c r="H305" s="260"/>
      <c r="I305" s="260"/>
      <c r="J305" s="260"/>
      <c r="K305" s="260"/>
      <c r="L305" s="260"/>
      <c r="M305" s="259"/>
      <c r="N305" s="257"/>
      <c r="O305" s="259"/>
      <c r="P305" s="259"/>
      <c r="Q305" s="260"/>
      <c r="R305" s="260"/>
      <c r="S305" s="260"/>
      <c r="T305" s="260"/>
      <c r="U305" s="260"/>
    </row>
    <row r="306" spans="1:21">
      <c r="A306" s="136"/>
      <c r="B306" s="137"/>
      <c r="C306" s="257"/>
      <c r="D306" s="260"/>
      <c r="E306" s="260"/>
      <c r="F306" s="260"/>
      <c r="G306" s="260"/>
      <c r="H306" s="260"/>
      <c r="I306" s="260"/>
      <c r="J306" s="260"/>
      <c r="K306" s="260"/>
      <c r="L306" s="260"/>
      <c r="M306" s="259"/>
      <c r="N306" s="257"/>
      <c r="O306" s="259"/>
      <c r="P306" s="259"/>
      <c r="Q306" s="260"/>
      <c r="R306" s="260"/>
      <c r="S306" s="260"/>
      <c r="T306" s="260"/>
      <c r="U306" s="260"/>
    </row>
    <row r="307" spans="1:21">
      <c r="A307" s="136"/>
      <c r="B307" s="137"/>
      <c r="C307" s="257"/>
      <c r="D307" s="260"/>
      <c r="E307" s="260"/>
      <c r="F307" s="260"/>
      <c r="G307" s="260"/>
      <c r="H307" s="260"/>
      <c r="I307" s="260"/>
      <c r="J307" s="260"/>
      <c r="K307" s="260"/>
      <c r="L307" s="260"/>
      <c r="M307" s="259"/>
      <c r="N307" s="257"/>
      <c r="O307" s="259"/>
      <c r="P307" s="259"/>
      <c r="Q307" s="260"/>
      <c r="R307" s="260"/>
      <c r="S307" s="260"/>
      <c r="T307" s="260"/>
      <c r="U307" s="260"/>
    </row>
    <row r="308" spans="1:21">
      <c r="A308" s="136"/>
      <c r="B308" s="137"/>
      <c r="C308" s="257"/>
      <c r="D308" s="260"/>
      <c r="E308" s="260"/>
      <c r="F308" s="260"/>
      <c r="G308" s="260"/>
      <c r="H308" s="260"/>
      <c r="I308" s="260"/>
      <c r="J308" s="260"/>
      <c r="K308" s="260"/>
      <c r="L308" s="260"/>
      <c r="M308" s="259"/>
      <c r="N308" s="257"/>
      <c r="O308" s="259"/>
      <c r="P308" s="259"/>
      <c r="Q308" s="260"/>
      <c r="R308" s="260"/>
      <c r="S308" s="260"/>
      <c r="T308" s="260"/>
      <c r="U308" s="260"/>
    </row>
    <row r="309" spans="1:21">
      <c r="A309" s="136"/>
      <c r="B309" s="137"/>
      <c r="C309" s="257"/>
      <c r="D309" s="260"/>
      <c r="E309" s="260"/>
      <c r="F309" s="260"/>
      <c r="G309" s="260"/>
      <c r="H309" s="260"/>
      <c r="I309" s="260"/>
      <c r="J309" s="260"/>
      <c r="K309" s="260"/>
      <c r="L309" s="260"/>
      <c r="M309" s="259"/>
      <c r="N309" s="257"/>
      <c r="O309" s="259"/>
      <c r="P309" s="259"/>
      <c r="Q309" s="260"/>
      <c r="R309" s="260"/>
      <c r="S309" s="260"/>
      <c r="T309" s="260"/>
      <c r="U309" s="260"/>
    </row>
    <row r="310" spans="1:21">
      <c r="A310" s="136"/>
      <c r="B310" s="137"/>
      <c r="C310" s="257"/>
      <c r="D310" s="260"/>
      <c r="E310" s="260"/>
      <c r="F310" s="260"/>
      <c r="G310" s="260"/>
      <c r="H310" s="260"/>
      <c r="I310" s="260"/>
      <c r="J310" s="260"/>
      <c r="K310" s="260"/>
      <c r="L310" s="260"/>
      <c r="M310" s="259"/>
      <c r="N310" s="257"/>
      <c r="O310" s="259"/>
      <c r="P310" s="259"/>
      <c r="Q310" s="260"/>
      <c r="R310" s="260"/>
      <c r="S310" s="260"/>
      <c r="T310" s="260"/>
      <c r="U310" s="260"/>
    </row>
    <row r="311" spans="1:21">
      <c r="A311" s="136"/>
      <c r="B311" s="137"/>
      <c r="C311" s="257"/>
      <c r="D311" s="260"/>
      <c r="E311" s="260"/>
      <c r="F311" s="260"/>
      <c r="G311" s="260"/>
      <c r="H311" s="260"/>
      <c r="I311" s="260"/>
      <c r="J311" s="260"/>
      <c r="K311" s="260"/>
      <c r="L311" s="260"/>
      <c r="M311" s="259"/>
      <c r="N311" s="257"/>
      <c r="O311" s="259"/>
      <c r="P311" s="259"/>
      <c r="Q311" s="260"/>
      <c r="R311" s="260"/>
      <c r="S311" s="260"/>
      <c r="T311" s="260"/>
      <c r="U311" s="260"/>
    </row>
    <row r="312" spans="1:21">
      <c r="A312" s="136"/>
      <c r="B312" s="137"/>
      <c r="C312" s="257"/>
      <c r="D312" s="260"/>
      <c r="E312" s="260"/>
      <c r="F312" s="260"/>
      <c r="G312" s="260"/>
      <c r="H312" s="260"/>
      <c r="I312" s="260"/>
      <c r="J312" s="260"/>
      <c r="K312" s="260"/>
      <c r="L312" s="260"/>
      <c r="M312" s="259"/>
      <c r="N312" s="257"/>
      <c r="O312" s="259"/>
      <c r="P312" s="259"/>
      <c r="Q312" s="260"/>
      <c r="R312" s="260"/>
      <c r="S312" s="260"/>
      <c r="T312" s="260"/>
      <c r="U312" s="260"/>
    </row>
    <row r="313" spans="1:21">
      <c r="A313" s="136"/>
      <c r="B313" s="137"/>
      <c r="C313" s="257"/>
      <c r="D313" s="260"/>
      <c r="E313" s="260"/>
      <c r="F313" s="260"/>
      <c r="G313" s="260"/>
      <c r="H313" s="260"/>
      <c r="I313" s="260"/>
      <c r="J313" s="260"/>
      <c r="K313" s="260"/>
      <c r="L313" s="260"/>
      <c r="M313" s="259"/>
      <c r="N313" s="257"/>
      <c r="O313" s="259"/>
      <c r="P313" s="259"/>
      <c r="Q313" s="260"/>
      <c r="R313" s="260"/>
      <c r="S313" s="260"/>
      <c r="T313" s="260"/>
      <c r="U313" s="260"/>
    </row>
    <row r="314" spans="1:21">
      <c r="A314" s="136"/>
      <c r="B314" s="137"/>
      <c r="C314" s="257"/>
      <c r="D314" s="260"/>
      <c r="E314" s="260"/>
      <c r="F314" s="260"/>
      <c r="G314" s="260"/>
      <c r="H314" s="260"/>
      <c r="I314" s="260"/>
      <c r="J314" s="260"/>
      <c r="K314" s="260"/>
      <c r="L314" s="260"/>
      <c r="M314" s="259"/>
      <c r="N314" s="257"/>
      <c r="O314" s="259"/>
      <c r="P314" s="259"/>
      <c r="Q314" s="260"/>
      <c r="R314" s="260"/>
      <c r="S314" s="260"/>
      <c r="T314" s="260"/>
      <c r="U314" s="260"/>
    </row>
    <row r="315" spans="1:21">
      <c r="A315" s="136"/>
      <c r="B315" s="137"/>
      <c r="C315" s="257"/>
      <c r="D315" s="260"/>
      <c r="E315" s="260"/>
      <c r="F315" s="260"/>
      <c r="G315" s="260"/>
      <c r="H315" s="260"/>
      <c r="I315" s="260"/>
      <c r="J315" s="260"/>
      <c r="K315" s="260"/>
      <c r="L315" s="260"/>
      <c r="M315" s="259"/>
      <c r="N315" s="257"/>
      <c r="O315" s="259"/>
      <c r="P315" s="259"/>
      <c r="Q315" s="260"/>
      <c r="R315" s="260"/>
      <c r="S315" s="260"/>
      <c r="T315" s="260"/>
      <c r="U315" s="260"/>
    </row>
    <row r="316" spans="1:21">
      <c r="A316" s="136"/>
      <c r="B316" s="137"/>
      <c r="C316" s="257"/>
      <c r="D316" s="260"/>
      <c r="E316" s="260"/>
      <c r="F316" s="260"/>
      <c r="G316" s="260"/>
      <c r="H316" s="260"/>
      <c r="I316" s="260"/>
      <c r="J316" s="260"/>
      <c r="K316" s="260"/>
      <c r="L316" s="260"/>
      <c r="M316" s="259"/>
      <c r="N316" s="257"/>
      <c r="O316" s="259"/>
      <c r="P316" s="259"/>
      <c r="Q316" s="260"/>
      <c r="R316" s="260"/>
      <c r="S316" s="260"/>
      <c r="T316" s="260"/>
      <c r="U316" s="260"/>
    </row>
    <row r="317" spans="1:21">
      <c r="A317" s="136"/>
      <c r="B317" s="137"/>
      <c r="C317" s="257"/>
      <c r="D317" s="260"/>
      <c r="E317" s="260"/>
      <c r="F317" s="260"/>
      <c r="G317" s="260"/>
      <c r="H317" s="260"/>
      <c r="I317" s="260"/>
      <c r="J317" s="260"/>
      <c r="K317" s="260"/>
      <c r="L317" s="260"/>
      <c r="M317" s="259"/>
      <c r="N317" s="257"/>
      <c r="O317" s="259"/>
      <c r="P317" s="259"/>
      <c r="Q317" s="260"/>
      <c r="R317" s="260"/>
      <c r="S317" s="260"/>
      <c r="T317" s="260"/>
      <c r="U317" s="260"/>
    </row>
    <row r="318" spans="1:21">
      <c r="A318" s="136"/>
      <c r="B318" s="137"/>
      <c r="C318" s="257"/>
      <c r="D318" s="260"/>
      <c r="E318" s="260"/>
      <c r="F318" s="260"/>
      <c r="G318" s="260"/>
      <c r="H318" s="260"/>
      <c r="I318" s="260"/>
      <c r="J318" s="260"/>
      <c r="K318" s="260"/>
      <c r="L318" s="260"/>
      <c r="M318" s="259"/>
      <c r="N318" s="257"/>
      <c r="O318" s="259"/>
      <c r="P318" s="259"/>
      <c r="Q318" s="260"/>
      <c r="R318" s="260"/>
      <c r="S318" s="260"/>
      <c r="T318" s="260"/>
      <c r="U318" s="260"/>
    </row>
    <row r="319" spans="1:21">
      <c r="A319" s="136"/>
      <c r="B319" s="137"/>
      <c r="C319" s="257"/>
      <c r="D319" s="260"/>
      <c r="E319" s="260"/>
      <c r="F319" s="260"/>
      <c r="G319" s="260"/>
      <c r="H319" s="260"/>
      <c r="I319" s="260"/>
      <c r="J319" s="260"/>
      <c r="K319" s="260"/>
      <c r="L319" s="260"/>
      <c r="M319" s="259"/>
      <c r="N319" s="257"/>
      <c r="O319" s="259"/>
      <c r="P319" s="259"/>
      <c r="Q319" s="260"/>
      <c r="R319" s="260"/>
      <c r="S319" s="260"/>
      <c r="T319" s="260"/>
      <c r="U319" s="260"/>
    </row>
    <row r="320" spans="1:21">
      <c r="A320" s="136"/>
      <c r="B320" s="137"/>
      <c r="C320" s="257"/>
      <c r="D320" s="260"/>
      <c r="E320" s="260"/>
      <c r="F320" s="260"/>
      <c r="G320" s="260"/>
      <c r="H320" s="260"/>
      <c r="I320" s="260"/>
      <c r="J320" s="260"/>
      <c r="K320" s="260"/>
      <c r="L320" s="260"/>
      <c r="M320" s="259"/>
      <c r="N320" s="257"/>
      <c r="O320" s="259"/>
      <c r="P320" s="259"/>
      <c r="Q320" s="260"/>
      <c r="R320" s="260"/>
      <c r="S320" s="260"/>
      <c r="T320" s="260"/>
      <c r="U320" s="260"/>
    </row>
    <row r="321" spans="1:21">
      <c r="A321" s="136"/>
      <c r="B321" s="137"/>
      <c r="C321" s="257"/>
      <c r="D321" s="260"/>
      <c r="E321" s="260"/>
      <c r="F321" s="260"/>
      <c r="G321" s="260"/>
      <c r="H321" s="260"/>
      <c r="I321" s="260"/>
      <c r="J321" s="260"/>
      <c r="K321" s="260"/>
      <c r="L321" s="260"/>
      <c r="M321" s="259"/>
      <c r="N321" s="257"/>
      <c r="O321" s="259"/>
      <c r="P321" s="259"/>
      <c r="Q321" s="260"/>
      <c r="R321" s="260"/>
      <c r="S321" s="260"/>
      <c r="T321" s="260"/>
      <c r="U321" s="260"/>
    </row>
    <row r="322" spans="1:21">
      <c r="A322" s="136"/>
      <c r="B322" s="137"/>
      <c r="C322" s="257"/>
      <c r="D322" s="260"/>
      <c r="E322" s="260"/>
      <c r="F322" s="260"/>
      <c r="G322" s="260"/>
      <c r="H322" s="260"/>
      <c r="I322" s="260"/>
      <c r="J322" s="260"/>
      <c r="K322" s="260"/>
      <c r="L322" s="260"/>
      <c r="M322" s="259"/>
      <c r="N322" s="257"/>
      <c r="O322" s="259"/>
      <c r="P322" s="259"/>
      <c r="Q322" s="260"/>
      <c r="R322" s="260"/>
      <c r="S322" s="260"/>
      <c r="T322" s="260"/>
      <c r="U322" s="260"/>
    </row>
    <row r="323" spans="1:21">
      <c r="A323" s="136"/>
      <c r="B323" s="137"/>
      <c r="C323" s="257"/>
      <c r="D323" s="260"/>
      <c r="E323" s="260"/>
      <c r="F323" s="260"/>
      <c r="G323" s="260"/>
      <c r="H323" s="260"/>
      <c r="I323" s="260"/>
      <c r="J323" s="260"/>
      <c r="K323" s="260"/>
      <c r="L323" s="260"/>
      <c r="M323" s="259"/>
      <c r="N323" s="257"/>
      <c r="O323" s="259"/>
      <c r="P323" s="259"/>
      <c r="Q323" s="260"/>
      <c r="R323" s="260"/>
      <c r="S323" s="260"/>
      <c r="T323" s="260"/>
      <c r="U323" s="260"/>
    </row>
    <row r="324" spans="1:21">
      <c r="A324" s="136"/>
      <c r="B324" s="137"/>
      <c r="C324" s="257"/>
      <c r="D324" s="260"/>
      <c r="E324" s="260"/>
      <c r="F324" s="260"/>
      <c r="G324" s="260"/>
      <c r="H324" s="260"/>
      <c r="I324" s="260"/>
      <c r="J324" s="260"/>
      <c r="K324" s="260"/>
      <c r="L324" s="260"/>
      <c r="M324" s="259"/>
      <c r="N324" s="257"/>
      <c r="O324" s="259"/>
      <c r="P324" s="259"/>
      <c r="Q324" s="260"/>
      <c r="R324" s="260"/>
      <c r="S324" s="260"/>
      <c r="T324" s="260"/>
      <c r="U324" s="260"/>
    </row>
    <row r="325" spans="1:21">
      <c r="A325" s="136"/>
      <c r="B325" s="137"/>
      <c r="C325" s="257"/>
      <c r="D325" s="260"/>
      <c r="E325" s="260"/>
      <c r="F325" s="260"/>
      <c r="G325" s="260"/>
      <c r="H325" s="260"/>
      <c r="I325" s="260"/>
      <c r="J325" s="260"/>
      <c r="K325" s="260"/>
      <c r="L325" s="260"/>
      <c r="M325" s="259"/>
      <c r="N325" s="257"/>
      <c r="O325" s="259"/>
      <c r="P325" s="259"/>
      <c r="Q325" s="260"/>
      <c r="R325" s="260"/>
      <c r="S325" s="260"/>
      <c r="T325" s="260"/>
      <c r="U325" s="260"/>
    </row>
    <row r="326" spans="1:21">
      <c r="A326" s="136"/>
      <c r="B326" s="137"/>
      <c r="C326" s="257"/>
      <c r="D326" s="260"/>
      <c r="E326" s="260"/>
      <c r="F326" s="260"/>
      <c r="G326" s="260"/>
      <c r="H326" s="260"/>
      <c r="I326" s="260"/>
      <c r="J326" s="260"/>
      <c r="K326" s="260"/>
      <c r="L326" s="260"/>
      <c r="M326" s="259"/>
      <c r="N326" s="257"/>
      <c r="O326" s="259"/>
      <c r="P326" s="259"/>
      <c r="Q326" s="260"/>
      <c r="R326" s="260"/>
      <c r="S326" s="260"/>
      <c r="T326" s="260"/>
      <c r="U326" s="260"/>
    </row>
    <row r="327" spans="1:21">
      <c r="A327" s="136"/>
      <c r="B327" s="137"/>
      <c r="C327" s="257"/>
      <c r="D327" s="260"/>
      <c r="E327" s="260"/>
      <c r="F327" s="260"/>
      <c r="G327" s="260"/>
      <c r="H327" s="260"/>
      <c r="I327" s="260"/>
      <c r="J327" s="260"/>
      <c r="K327" s="260"/>
      <c r="L327" s="260"/>
      <c r="M327" s="259"/>
      <c r="N327" s="257"/>
      <c r="O327" s="259"/>
      <c r="P327" s="259"/>
      <c r="Q327" s="260"/>
      <c r="R327" s="260"/>
      <c r="S327" s="260"/>
      <c r="T327" s="260"/>
      <c r="U327" s="260"/>
    </row>
    <row r="328" spans="1:21">
      <c r="A328" s="136"/>
      <c r="B328" s="137"/>
      <c r="C328" s="257"/>
      <c r="D328" s="260"/>
      <c r="E328" s="260"/>
      <c r="F328" s="260"/>
      <c r="G328" s="260"/>
      <c r="H328" s="260"/>
      <c r="I328" s="260"/>
      <c r="J328" s="260"/>
      <c r="K328" s="260"/>
      <c r="L328" s="260"/>
      <c r="M328" s="259"/>
      <c r="N328" s="257"/>
      <c r="O328" s="259"/>
      <c r="P328" s="259"/>
      <c r="Q328" s="260"/>
      <c r="R328" s="260"/>
      <c r="S328" s="260"/>
      <c r="T328" s="260"/>
      <c r="U328" s="260"/>
    </row>
    <row r="329" spans="1:21">
      <c r="A329" s="136"/>
      <c r="B329" s="137"/>
      <c r="C329" s="257"/>
      <c r="D329" s="260"/>
      <c r="E329" s="260"/>
      <c r="F329" s="260"/>
      <c r="G329" s="260"/>
      <c r="H329" s="260"/>
      <c r="I329" s="260"/>
      <c r="J329" s="260"/>
      <c r="K329" s="260"/>
      <c r="L329" s="260"/>
      <c r="M329" s="259"/>
      <c r="N329" s="257"/>
      <c r="O329" s="259"/>
      <c r="P329" s="259"/>
      <c r="Q329" s="260"/>
      <c r="R329" s="260"/>
      <c r="S329" s="260"/>
      <c r="T329" s="260"/>
      <c r="U329" s="260"/>
    </row>
    <row r="330" spans="1:21">
      <c r="A330" s="136"/>
      <c r="B330" s="137"/>
      <c r="C330" s="257"/>
      <c r="D330" s="260"/>
      <c r="E330" s="260"/>
      <c r="F330" s="260"/>
      <c r="G330" s="260"/>
      <c r="H330" s="260"/>
      <c r="I330" s="260"/>
      <c r="J330" s="260"/>
      <c r="K330" s="260"/>
      <c r="L330" s="260"/>
      <c r="M330" s="259"/>
      <c r="N330" s="257"/>
      <c r="O330" s="259"/>
      <c r="P330" s="259"/>
      <c r="Q330" s="260"/>
      <c r="R330" s="260"/>
      <c r="S330" s="260"/>
      <c r="T330" s="260"/>
      <c r="U330" s="260"/>
    </row>
    <row r="331" spans="1:21">
      <c r="A331" s="136"/>
      <c r="B331" s="137"/>
      <c r="C331" s="257"/>
      <c r="D331" s="260"/>
      <c r="E331" s="260"/>
      <c r="F331" s="260"/>
      <c r="G331" s="260"/>
      <c r="H331" s="260"/>
      <c r="I331" s="260"/>
      <c r="J331" s="260"/>
      <c r="K331" s="260"/>
      <c r="L331" s="260"/>
      <c r="M331" s="259"/>
      <c r="N331" s="257"/>
      <c r="O331" s="259"/>
      <c r="P331" s="259"/>
      <c r="Q331" s="260"/>
      <c r="R331" s="260"/>
      <c r="S331" s="260"/>
      <c r="T331" s="260"/>
      <c r="U331" s="260"/>
    </row>
    <row r="332" spans="1:21">
      <c r="A332" s="136"/>
      <c r="B332" s="137"/>
      <c r="C332" s="257"/>
      <c r="D332" s="260"/>
      <c r="E332" s="260"/>
      <c r="F332" s="260"/>
      <c r="G332" s="260"/>
      <c r="H332" s="260"/>
      <c r="I332" s="260"/>
      <c r="J332" s="260"/>
      <c r="K332" s="260"/>
      <c r="L332" s="260"/>
      <c r="M332" s="259"/>
      <c r="N332" s="257"/>
      <c r="O332" s="259"/>
      <c r="P332" s="259"/>
      <c r="Q332" s="260"/>
      <c r="R332" s="260"/>
      <c r="S332" s="260"/>
      <c r="T332" s="260"/>
      <c r="U332" s="260"/>
    </row>
    <row r="333" spans="1:21">
      <c r="A333" s="136"/>
      <c r="B333" s="137"/>
      <c r="C333" s="257"/>
      <c r="D333" s="260"/>
      <c r="E333" s="260"/>
      <c r="F333" s="260"/>
      <c r="G333" s="260"/>
      <c r="H333" s="260"/>
      <c r="I333" s="260"/>
      <c r="J333" s="260"/>
      <c r="K333" s="260"/>
      <c r="L333" s="260"/>
      <c r="M333" s="259"/>
      <c r="N333" s="257"/>
      <c r="O333" s="259"/>
      <c r="P333" s="259"/>
      <c r="Q333" s="260"/>
      <c r="R333" s="260"/>
      <c r="S333" s="260"/>
      <c r="T333" s="260"/>
      <c r="U333" s="260"/>
    </row>
    <row r="334" spans="1:21">
      <c r="A334" s="136"/>
      <c r="B334" s="137"/>
      <c r="C334" s="257"/>
      <c r="D334" s="260"/>
      <c r="E334" s="260"/>
      <c r="F334" s="260"/>
      <c r="G334" s="260"/>
      <c r="H334" s="260"/>
      <c r="I334" s="260"/>
      <c r="J334" s="260"/>
      <c r="K334" s="260"/>
      <c r="L334" s="260"/>
      <c r="M334" s="259"/>
      <c r="N334" s="257"/>
      <c r="O334" s="259"/>
      <c r="P334" s="259"/>
      <c r="Q334" s="260"/>
      <c r="R334" s="260"/>
      <c r="S334" s="260"/>
      <c r="T334" s="260"/>
      <c r="U334" s="260"/>
    </row>
    <row r="335" spans="1:21">
      <c r="A335" s="136"/>
      <c r="B335" s="137"/>
      <c r="C335" s="257"/>
      <c r="D335" s="260"/>
      <c r="E335" s="260"/>
      <c r="F335" s="260"/>
      <c r="G335" s="260"/>
      <c r="H335" s="260"/>
      <c r="I335" s="260"/>
      <c r="J335" s="260"/>
      <c r="K335" s="260"/>
      <c r="L335" s="260"/>
      <c r="M335" s="259"/>
      <c r="N335" s="257"/>
      <c r="O335" s="259"/>
      <c r="P335" s="259"/>
      <c r="Q335" s="260"/>
      <c r="R335" s="260"/>
      <c r="S335" s="260"/>
      <c r="T335" s="260"/>
      <c r="U335" s="260"/>
    </row>
    <row r="336" spans="1:21">
      <c r="A336" s="136"/>
      <c r="B336" s="137"/>
      <c r="C336" s="257"/>
      <c r="D336" s="260"/>
      <c r="E336" s="260"/>
      <c r="F336" s="260"/>
      <c r="G336" s="260"/>
      <c r="H336" s="260"/>
      <c r="I336" s="260"/>
      <c r="J336" s="260"/>
      <c r="K336" s="260"/>
      <c r="L336" s="260"/>
      <c r="M336" s="259"/>
      <c r="N336" s="257"/>
      <c r="O336" s="259"/>
      <c r="P336" s="259"/>
      <c r="Q336" s="260"/>
      <c r="R336" s="260"/>
      <c r="S336" s="260"/>
      <c r="T336" s="260"/>
      <c r="U336" s="260"/>
    </row>
    <row r="337" spans="1:21">
      <c r="A337" s="136"/>
      <c r="B337" s="137"/>
      <c r="C337" s="257"/>
      <c r="D337" s="260"/>
      <c r="E337" s="260"/>
      <c r="F337" s="260"/>
      <c r="G337" s="260"/>
      <c r="H337" s="260"/>
      <c r="I337" s="260"/>
      <c r="J337" s="260"/>
      <c r="K337" s="260"/>
      <c r="L337" s="260"/>
      <c r="M337" s="259"/>
      <c r="N337" s="257"/>
      <c r="O337" s="259"/>
      <c r="P337" s="259"/>
      <c r="Q337" s="260"/>
      <c r="R337" s="260"/>
      <c r="S337" s="260"/>
      <c r="T337" s="260"/>
      <c r="U337" s="260"/>
    </row>
    <row r="338" spans="1:21">
      <c r="A338" s="136"/>
      <c r="B338" s="137"/>
      <c r="C338" s="257"/>
      <c r="D338" s="260"/>
      <c r="E338" s="260"/>
      <c r="F338" s="260"/>
      <c r="G338" s="260"/>
      <c r="H338" s="260"/>
      <c r="I338" s="260"/>
      <c r="J338" s="260"/>
      <c r="K338" s="260"/>
      <c r="L338" s="260"/>
      <c r="M338" s="259"/>
      <c r="N338" s="257"/>
      <c r="O338" s="259"/>
      <c r="P338" s="259"/>
      <c r="Q338" s="260"/>
      <c r="R338" s="260"/>
      <c r="S338" s="260"/>
      <c r="T338" s="260"/>
      <c r="U338" s="260"/>
    </row>
    <row r="339" spans="1:21">
      <c r="A339" s="136"/>
      <c r="B339" s="137"/>
      <c r="C339" s="257"/>
      <c r="D339" s="260"/>
      <c r="E339" s="260"/>
      <c r="F339" s="260"/>
      <c r="G339" s="260"/>
      <c r="H339" s="260"/>
      <c r="I339" s="260"/>
      <c r="J339" s="260"/>
      <c r="K339" s="260"/>
      <c r="L339" s="260"/>
      <c r="M339" s="259"/>
      <c r="N339" s="257"/>
      <c r="O339" s="259"/>
      <c r="P339" s="259"/>
      <c r="Q339" s="260"/>
      <c r="R339" s="260"/>
      <c r="S339" s="260"/>
      <c r="T339" s="260"/>
      <c r="U339" s="260"/>
    </row>
    <row r="340" spans="1:21">
      <c r="A340" s="136"/>
      <c r="B340" s="137"/>
      <c r="C340" s="257"/>
      <c r="D340" s="260"/>
      <c r="E340" s="260"/>
      <c r="F340" s="260"/>
      <c r="G340" s="260"/>
      <c r="H340" s="260"/>
      <c r="I340" s="260"/>
      <c r="J340" s="260"/>
      <c r="K340" s="260"/>
      <c r="L340" s="260"/>
      <c r="M340" s="259"/>
      <c r="N340" s="257"/>
      <c r="O340" s="259"/>
      <c r="P340" s="259"/>
      <c r="Q340" s="260"/>
      <c r="R340" s="260"/>
      <c r="S340" s="260"/>
      <c r="T340" s="260"/>
      <c r="U340" s="260"/>
    </row>
    <row r="341" spans="1:21">
      <c r="A341" s="136"/>
      <c r="B341" s="137"/>
      <c r="C341" s="257"/>
      <c r="D341" s="260"/>
      <c r="E341" s="260"/>
      <c r="F341" s="260"/>
      <c r="G341" s="260"/>
      <c r="H341" s="260"/>
      <c r="I341" s="260"/>
      <c r="J341" s="260"/>
      <c r="K341" s="260"/>
      <c r="L341" s="260"/>
      <c r="M341" s="259"/>
      <c r="N341" s="257"/>
      <c r="O341" s="259"/>
      <c r="P341" s="259"/>
      <c r="Q341" s="260"/>
      <c r="R341" s="260"/>
      <c r="S341" s="260"/>
      <c r="T341" s="260"/>
      <c r="U341" s="260"/>
    </row>
    <row r="342" spans="1:21">
      <c r="A342" s="136"/>
      <c r="B342" s="137"/>
      <c r="C342" s="257"/>
      <c r="D342" s="260"/>
      <c r="E342" s="260"/>
      <c r="F342" s="260"/>
      <c r="G342" s="260"/>
      <c r="H342" s="260"/>
      <c r="I342" s="260"/>
      <c r="J342" s="260"/>
      <c r="K342" s="260"/>
      <c r="L342" s="260"/>
      <c r="M342" s="259"/>
      <c r="N342" s="257"/>
      <c r="O342" s="259"/>
      <c r="P342" s="259"/>
      <c r="Q342" s="260"/>
      <c r="R342" s="260"/>
      <c r="S342" s="260"/>
      <c r="T342" s="260"/>
      <c r="U342" s="260"/>
    </row>
    <row r="343" spans="1:21">
      <c r="A343" s="136"/>
      <c r="B343" s="137"/>
      <c r="C343" s="257"/>
      <c r="D343" s="260"/>
      <c r="E343" s="260"/>
      <c r="F343" s="260"/>
      <c r="G343" s="260"/>
      <c r="H343" s="260"/>
      <c r="I343" s="260"/>
      <c r="J343" s="260"/>
      <c r="K343" s="260"/>
      <c r="L343" s="260"/>
      <c r="M343" s="259"/>
      <c r="N343" s="257"/>
      <c r="O343" s="259"/>
      <c r="P343" s="259"/>
      <c r="Q343" s="260"/>
      <c r="R343" s="260"/>
      <c r="S343" s="260"/>
      <c r="T343" s="260"/>
      <c r="U343" s="260"/>
    </row>
    <row r="344" spans="1:21">
      <c r="A344" s="136"/>
      <c r="B344" s="137"/>
      <c r="C344" s="257"/>
      <c r="D344" s="260"/>
      <c r="E344" s="260"/>
      <c r="F344" s="260"/>
      <c r="G344" s="260"/>
      <c r="H344" s="260"/>
      <c r="I344" s="260"/>
      <c r="J344" s="260"/>
      <c r="K344" s="260"/>
      <c r="L344" s="260"/>
      <c r="M344" s="259"/>
      <c r="N344" s="257"/>
      <c r="O344" s="259"/>
      <c r="P344" s="259"/>
      <c r="Q344" s="260"/>
      <c r="R344" s="260"/>
      <c r="S344" s="260"/>
      <c r="T344" s="260"/>
      <c r="U344" s="260"/>
    </row>
    <row r="345" spans="1:21">
      <c r="A345" s="136"/>
      <c r="B345" s="137"/>
      <c r="C345" s="257"/>
      <c r="D345" s="260"/>
      <c r="E345" s="260"/>
      <c r="F345" s="260"/>
      <c r="G345" s="260"/>
      <c r="H345" s="260"/>
      <c r="I345" s="260"/>
      <c r="J345" s="260"/>
      <c r="K345" s="260"/>
      <c r="L345" s="260"/>
      <c r="M345" s="259"/>
      <c r="N345" s="257"/>
      <c r="O345" s="259"/>
      <c r="P345" s="259"/>
      <c r="Q345" s="260"/>
      <c r="R345" s="260"/>
      <c r="S345" s="260"/>
      <c r="T345" s="260"/>
      <c r="U345" s="260"/>
    </row>
    <row r="346" spans="1:21">
      <c r="A346" s="136"/>
      <c r="B346" s="137"/>
      <c r="C346" s="257"/>
      <c r="D346" s="260"/>
      <c r="E346" s="260"/>
      <c r="F346" s="260"/>
      <c r="G346" s="260"/>
      <c r="H346" s="260"/>
      <c r="I346" s="260"/>
      <c r="J346" s="260"/>
      <c r="K346" s="260"/>
      <c r="L346" s="260"/>
      <c r="M346" s="259"/>
      <c r="N346" s="257"/>
      <c r="O346" s="259"/>
      <c r="P346" s="259"/>
      <c r="Q346" s="260"/>
      <c r="R346" s="260"/>
      <c r="S346" s="260"/>
      <c r="T346" s="260"/>
      <c r="U346" s="260"/>
    </row>
    <row r="347" spans="1:21">
      <c r="A347" s="136"/>
      <c r="B347" s="137"/>
      <c r="C347" s="257"/>
      <c r="D347" s="260"/>
      <c r="E347" s="260"/>
      <c r="F347" s="260"/>
      <c r="G347" s="260"/>
      <c r="H347" s="260"/>
      <c r="I347" s="260"/>
      <c r="J347" s="260"/>
      <c r="K347" s="260"/>
      <c r="L347" s="260"/>
      <c r="M347" s="259"/>
      <c r="N347" s="257"/>
      <c r="O347" s="259"/>
      <c r="P347" s="259"/>
      <c r="Q347" s="260"/>
      <c r="R347" s="260"/>
      <c r="S347" s="260"/>
      <c r="T347" s="260"/>
      <c r="U347" s="260"/>
    </row>
  </sheetData>
  <sheetProtection selectLockedCells="1"/>
  <pageMargins left="0.35" right="0.25" top="0.37" bottom="0.32" header="0.3" footer="0.2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>
    <tabColor theme="1"/>
  </sheetPr>
  <dimension ref="A1:J13"/>
  <sheetViews>
    <sheetView workbookViewId="0">
      <selection activeCell="D10" sqref="D10"/>
    </sheetView>
  </sheetViews>
  <sheetFormatPr defaultColWidth="9.1796875" defaultRowHeight="11.5"/>
  <cols>
    <col min="1" max="16384" width="9.1796875" style="310"/>
  </cols>
  <sheetData>
    <row r="1" spans="1:10" ht="12.5">
      <c r="A1" s="309" t="s">
        <v>109</v>
      </c>
      <c r="J1" s="311" t="s">
        <v>110</v>
      </c>
    </row>
    <row r="2" spans="1:10" ht="12.5">
      <c r="A2" s="310" t="s">
        <v>111</v>
      </c>
      <c r="B2" s="310" t="s">
        <v>111</v>
      </c>
      <c r="C2" s="310" t="s">
        <v>112</v>
      </c>
      <c r="D2" s="310">
        <v>1</v>
      </c>
      <c r="E2" s="310" t="s">
        <v>65</v>
      </c>
      <c r="J2" s="312" t="s">
        <v>17</v>
      </c>
    </row>
    <row r="3" spans="1:10" ht="12.5">
      <c r="A3" s="310" t="s">
        <v>68</v>
      </c>
      <c r="B3" s="310" t="s">
        <v>113</v>
      </c>
      <c r="C3" s="310" t="s">
        <v>114</v>
      </c>
      <c r="D3" s="310">
        <v>2</v>
      </c>
      <c r="E3" s="310" t="s">
        <v>66</v>
      </c>
      <c r="J3" s="312" t="s">
        <v>115</v>
      </c>
    </row>
    <row r="4" spans="1:10" ht="12.5">
      <c r="A4" s="310" t="s">
        <v>113</v>
      </c>
      <c r="B4" s="310" t="s">
        <v>25</v>
      </c>
      <c r="E4" s="310" t="s">
        <v>67</v>
      </c>
      <c r="J4" s="312" t="s">
        <v>116</v>
      </c>
    </row>
    <row r="5" spans="1:10" ht="12.5">
      <c r="A5" s="310" t="s">
        <v>25</v>
      </c>
      <c r="J5" s="312" t="s">
        <v>117</v>
      </c>
    </row>
    <row r="6" spans="1:10" ht="12.5">
      <c r="J6" s="312" t="s">
        <v>118</v>
      </c>
    </row>
    <row r="10" spans="1:10" ht="13.5">
      <c r="A10" s="309" t="s">
        <v>119</v>
      </c>
      <c r="B10" s="309"/>
      <c r="C10" s="309"/>
      <c r="F10" s="309" t="s">
        <v>120</v>
      </c>
    </row>
    <row r="11" spans="1:10" ht="13.5">
      <c r="A11" s="310" t="s">
        <v>111</v>
      </c>
      <c r="B11" s="310">
        <v>1</v>
      </c>
      <c r="C11" s="310" t="s">
        <v>121</v>
      </c>
      <c r="F11" s="182" t="s">
        <v>122</v>
      </c>
    </row>
    <row r="12" spans="1:10" ht="13.5">
      <c r="A12" s="310" t="s">
        <v>68</v>
      </c>
      <c r="B12" s="310">
        <v>3</v>
      </c>
      <c r="C12" s="310" t="s">
        <v>121</v>
      </c>
      <c r="F12" s="182" t="s">
        <v>123</v>
      </c>
    </row>
    <row r="13" spans="1:10" ht="13.5">
      <c r="A13" s="310" t="s">
        <v>113</v>
      </c>
      <c r="B13" s="310">
        <v>5</v>
      </c>
      <c r="C13" s="310" t="s">
        <v>121</v>
      </c>
      <c r="F13" s="182" t="s">
        <v>124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FB3C18D31A1144B16A33AF37577499" ma:contentTypeVersion="12" ma:contentTypeDescription="Een nieuw document maken." ma:contentTypeScope="" ma:versionID="b0cef40fa1b3933f35dd0e89106a2256">
  <xsd:schema xmlns:xsd="http://www.w3.org/2001/XMLSchema" xmlns:xs="http://www.w3.org/2001/XMLSchema" xmlns:p="http://schemas.microsoft.com/office/2006/metadata/properties" xmlns:ns2="3dda3145-256c-4fc9-81c4-f0c1abf79279" xmlns:ns3="b763aa36-fb57-4ec5-8445-fe27050885f9" targetNamespace="http://schemas.microsoft.com/office/2006/metadata/properties" ma:root="true" ma:fieldsID="279999acf24ef22489a4a46555072370" ns2:_="" ns3:_="">
    <xsd:import namespace="3dda3145-256c-4fc9-81c4-f0c1abf79279"/>
    <xsd:import namespace="b763aa36-fb57-4ec5-8445-fe2705088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a3145-256c-4fc9-81c4-f0c1abf792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d1ed4acf-2ae6-446d-a193-37a0cafad2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um" ma:index="19" nillable="true" ma:displayName="Datum" ma:format="DateTime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3aa36-fb57-4ec5-8445-fe27050885f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bd7736f-8140-4600-be5a-edfcaa53fb4e}" ma:internalName="TaxCatchAll" ma:showField="CatchAllData" ma:web="b763aa36-fb57-4ec5-8445-fe2705088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63aa36-fb57-4ec5-8445-fe27050885f9" xsi:nil="true"/>
    <lcf76f155ced4ddcb4097134ff3c332f xmlns="3dda3145-256c-4fc9-81c4-f0c1abf79279">
      <Terms xmlns="http://schemas.microsoft.com/office/infopath/2007/PartnerControls"/>
    </lcf76f155ced4ddcb4097134ff3c332f>
    <Datum xmlns="3dda3145-256c-4fc9-81c4-f0c1abf79279" xsi:nil="true"/>
  </documentManagement>
</p:properties>
</file>

<file path=customXml/itemProps1.xml><?xml version="1.0" encoding="utf-8"?>
<ds:datastoreItem xmlns:ds="http://schemas.openxmlformats.org/officeDocument/2006/customXml" ds:itemID="{86EC74D8-7CC9-4437-A63D-EB446603F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90932D-2BF4-497A-883B-5C9CE63BC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da3145-256c-4fc9-81c4-f0c1abf79279"/>
    <ds:schemaRef ds:uri="b763aa36-fb57-4ec5-8445-fe2705088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FFFBFF-A23B-48C9-82E7-EE6418C02E32}">
  <ds:schemaRefs>
    <ds:schemaRef ds:uri="http://schemas.microsoft.com/office/2006/metadata/properties"/>
    <ds:schemaRef ds:uri="http://schemas.microsoft.com/office/infopath/2007/PartnerControls"/>
    <ds:schemaRef ds:uri="8137789b-fab3-4e50-a8be-f0f0df29ef24"/>
    <ds:schemaRef ds:uri="0232c0ce-9428-487c-a24c-f547758149e5"/>
    <ds:schemaRef ds:uri="b763aa36-fb57-4ec5-8445-fe27050885f9"/>
    <ds:schemaRef ds:uri="3dda3145-256c-4fc9-81c4-f0c1abf792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BRLK14035 beoordeling</vt:lpstr>
      <vt:lpstr>Weging</vt:lpstr>
      <vt:lpstr>Conditie IBA</vt:lpstr>
      <vt:lpstr>Invulvelden</vt:lpstr>
      <vt:lpstr>'BRLK14035 beoordeling'!Afdrukbereik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Nijland, Martijn</dc:creator>
  <cp:lastModifiedBy>Linden, Mirjam van der</cp:lastModifiedBy>
  <cp:lastPrinted>2021-03-09T12:35:18Z</cp:lastPrinted>
  <dcterms:created xsi:type="dcterms:W3CDTF">2020-03-24T13:21:07Z</dcterms:created>
  <dcterms:modified xsi:type="dcterms:W3CDTF">2025-10-06T15:00:54Z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0x0101006AFB3C18D31A1144B16A33AF37577499</vt:lpwstr>
  </property>
  <property fmtid="{D5CDD505-2E9C-101B-9397-08002B2CF9AE}" pid="3" name="MediaServiceImageTags">
    <vt:lpwstr/>
  </property>
</Properties>
</file>